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ĐỀ ÁN KHÔNG TỔ CHỨC CẤP HUYỆN\ĐỀ ÁN CHUYỂN GIAO ĐƠN VỊ SỰ NGHIỆP\ĐỀ ÁN CHUYỂN GIAO Y TẾ\"/>
    </mc:Choice>
  </mc:AlternateContent>
  <bookViews>
    <workbookView xWindow="-120" yWindow="-120" windowWidth="29040" windowHeight="15720" firstSheet="1" activeTab="1"/>
  </bookViews>
  <sheets>
    <sheet name="foxz" sheetId="18" state="veryHidden" r:id="rId1"/>
    <sheet name="PL1-IH-Thuc trang BC" sheetId="16" r:id="rId2"/>
    <sheet name="PL 2-DS vien chuc" sheetId="17" r:id="rId3"/>
    <sheet name="PL 3- DS HDLD" sheetId="19" r:id="rId4"/>
  </sheets>
  <definedNames>
    <definedName name="_xlnm._FilterDatabase" localSheetId="1" hidden="1">'PL1-IH-Thuc trang BC'!$A$7:$N$14</definedName>
    <definedName name="_xlnm.Print_Titles" localSheetId="1">'PL1-IH-Thuc trang BC'!$4:$6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6" l="1"/>
  <c r="G11" i="16"/>
  <c r="C10" i="16"/>
  <c r="C13" i="16"/>
  <c r="K8" i="16"/>
  <c r="D8" i="16"/>
  <c r="G12" i="16"/>
  <c r="G9" i="16"/>
  <c r="H8" i="16"/>
  <c r="I8" i="16"/>
  <c r="J8" i="16"/>
  <c r="L8" i="16"/>
  <c r="M8" i="16"/>
  <c r="G15" i="16"/>
  <c r="G16" i="16"/>
  <c r="G17" i="16"/>
  <c r="C15" i="16"/>
  <c r="C16" i="16"/>
  <c r="C17" i="16"/>
  <c r="C9" i="16"/>
  <c r="G14" i="16"/>
  <c r="E8" i="16"/>
  <c r="G13" i="16"/>
  <c r="C11" i="16"/>
  <c r="C12" i="16"/>
  <c r="C14" i="16"/>
  <c r="F8" i="16" l="1"/>
  <c r="C8" i="16"/>
  <c r="G8" i="16"/>
</calcChain>
</file>

<file path=xl/sharedStrings.xml><?xml version="1.0" encoding="utf-8"?>
<sst xmlns="http://schemas.openxmlformats.org/spreadsheetml/2006/main" count="512" uniqueCount="228">
  <si>
    <t>Tổng</t>
  </si>
  <si>
    <t>*</t>
  </si>
  <si>
    <t>A</t>
  </si>
  <si>
    <t>B</t>
  </si>
  <si>
    <t>STT</t>
  </si>
  <si>
    <t>Cơ quan, đơn vị</t>
  </si>
  <si>
    <t>3=4+5+6</t>
  </si>
  <si>
    <t>13=9+10</t>
  </si>
  <si>
    <t>Công chức, viên chức</t>
  </si>
  <si>
    <t>TT</t>
  </si>
  <si>
    <t>Tổng số</t>
  </si>
  <si>
    <t>Biên chế công chức, số người làm việc được giao, phê duyệt năm 2025</t>
  </si>
  <si>
    <t>Ghi chú</t>
  </si>
  <si>
    <t>Họ và tên</t>
  </si>
  <si>
    <t>Hưởng lương NSNN</t>
  </si>
  <si>
    <t>Hưởng lương NTSN</t>
  </si>
  <si>
    <t>Cấp trưởng</t>
  </si>
  <si>
    <t>Cấp phó</t>
  </si>
  <si>
    <t>Công chức</t>
  </si>
  <si>
    <t>Viên chức</t>
  </si>
  <si>
    <t>Hợp đồng hiện có</t>
  </si>
  <si>
    <t>Hỗ trợ, phục vụ</t>
  </si>
  <si>
    <t>Chuyên môn nghiệp vụ</t>
  </si>
  <si>
    <t>Ngày, tháng năm sinh</t>
  </si>
  <si>
    <t>Giới tính</t>
  </si>
  <si>
    <t>Trình độ</t>
  </si>
  <si>
    <t>Chuyên môn</t>
  </si>
  <si>
    <t>LLCT</t>
  </si>
  <si>
    <t>QLNN</t>
  </si>
  <si>
    <t>Bồi dưỡng (cấp sở, cấp phòng)</t>
  </si>
  <si>
    <t>Ngày vào đảng</t>
  </si>
  <si>
    <t>Dân tộc</t>
  </si>
  <si>
    <t>Tin học</t>
  </si>
  <si>
    <t>Đơn vị đang công tác</t>
  </si>
  <si>
    <t>Đơn vị dự kiến phân công đến</t>
  </si>
  <si>
    <t>Ngoại ngữ</t>
  </si>
  <si>
    <t>Lãnh đạo đơn vị</t>
  </si>
  <si>
    <t>TRUNG TÂM Y TẾ HUYỆN IA H'DRAI</t>
  </si>
  <si>
    <t>Phòng Tổ chức tổng hợp</t>
  </si>
  <si>
    <t>Khoa Kiểm soát bệnh tật và HIV/AIDS
-Tư vấn và điều trị nghiện chất -</t>
  </si>
  <si>
    <t xml:space="preserve">Khoa Dược -Trang thiết bị và Vật tư y tế -Xét nghiệm -Chẩn đoán hình ảnh </t>
  </si>
  <si>
    <t>Khoa Cấp cứu -Hồi sức tích cực
 và Chống độc -Phẫu thuật -Gây mê hồi sức -Ngoại -Răng hàm mặt -Mắt -Tai mũi họng.</t>
  </si>
  <si>
    <t>Khoa Khám bệnh -Nội -Nhi -Truyền nhiễm -Chăm sóc sức khỏe sinh sản và Phụ sản</t>
  </si>
  <si>
    <t>C</t>
  </si>
  <si>
    <t>Cao cấp</t>
  </si>
  <si>
    <t>Nam</t>
  </si>
  <si>
    <t>Nữ</t>
  </si>
  <si>
    <t>Tày</t>
  </si>
  <si>
    <t>Trung cấp</t>
  </si>
  <si>
    <t>Kế toán viên trung cấp</t>
  </si>
  <si>
    <t>Cử nhân kế toán</t>
  </si>
  <si>
    <t>Cử nhân điều dưỡng</t>
  </si>
  <si>
    <t>02.008</t>
  </si>
  <si>
    <t>Nguyễn Trọng Quý</t>
  </si>
  <si>
    <t>Mã số</t>
  </si>
  <si>
    <t>Tên ngạch/CDNN</t>
  </si>
  <si>
    <t>Mã số ngạch/CDNN</t>
  </si>
  <si>
    <t>Giám đốc</t>
  </si>
  <si>
    <t>Phó Giám đốc</t>
  </si>
  <si>
    <t>V.05.02.07</t>
  </si>
  <si>
    <t>V.05.02.08</t>
  </si>
  <si>
    <t>V.08.05.13</t>
  </si>
  <si>
    <t>V.08.01.03</t>
  </si>
  <si>
    <t>V.08.05.12</t>
  </si>
  <si>
    <t>V.08.08.22</t>
  </si>
  <si>
    <t>V.08.08.23</t>
  </si>
  <si>
    <t>06.031</t>
  </si>
  <si>
    <t>V.08.07.19</t>
  </si>
  <si>
    <t>V.08.06.16</t>
  </si>
  <si>
    <t>Mường</t>
  </si>
  <si>
    <t>Trưởng khoa</t>
  </si>
  <si>
    <t>Bác sĩ hạng III</t>
  </si>
  <si>
    <t>Thái</t>
  </si>
  <si>
    <t>Hộ sinh cao đẳng</t>
  </si>
  <si>
    <t>Giẻ triêng</t>
  </si>
  <si>
    <t>V.08.03.07</t>
  </si>
  <si>
    <t>Kế toán trưởng</t>
  </si>
  <si>
    <t>Dược sĩ đại học</t>
  </si>
  <si>
    <t>Dược sĩ cao đẳng</t>
  </si>
  <si>
    <t>Bác sĩ đa khoa</t>
  </si>
  <si>
    <t>Đỗ Ngọc Diệp</t>
  </si>
  <si>
    <t>A Nhung</t>
  </si>
  <si>
    <t>Hà Lăng</t>
  </si>
  <si>
    <t>Bác sĩ CKI 
Nội khoa</t>
  </si>
  <si>
    <t>Bác sĩ CKI 
Y học gia đình</t>
  </si>
  <si>
    <t>Chứng chỉ bồi dưỡng 
ngạch chuyên viên</t>
  </si>
  <si>
    <t>Ứng dụng 
CNTT cơ bản</t>
  </si>
  <si>
    <t>Trung tâm Y tế 
huyện Ia H'Drai</t>
  </si>
  <si>
    <t>Bác sĩ hạng III
V.08.01.03</t>
  </si>
  <si>
    <t xml:space="preserve">
V.08.01.03</t>
  </si>
  <si>
    <t>Phạm Thanh Hùng</t>
  </si>
  <si>
    <t>Trần Thị Hồng Ngọc</t>
  </si>
  <si>
    <t>Đặng Hồng Thạnh</t>
  </si>
  <si>
    <t>Rơ Mah Hthe</t>
  </si>
  <si>
    <t>Nguyễn Vũ Ngân</t>
  </si>
  <si>
    <t>Đỗ Nguyên Nhật</t>
  </si>
  <si>
    <t>Bùi Thị Hạnh</t>
  </si>
  <si>
    <t>Ja Rai</t>
  </si>
  <si>
    <t>Cử nhân Y tế công cộng</t>
  </si>
  <si>
    <t>Văn thư lưu trữ</t>
  </si>
  <si>
    <t>Cao đẳng công nghệ thông tin ứng dụng phần mềm</t>
  </si>
  <si>
    <t>Thạc sĩ Tài chính- Ngân hàng</t>
  </si>
  <si>
    <t>Y sĩ đa khoa</t>
  </si>
  <si>
    <t>Tiếng anh
 trình độ B</t>
  </si>
  <si>
    <t>Tiếng anh
 trình độ A2</t>
  </si>
  <si>
    <t>Điều dưỡng hạng III
V.08.05.12</t>
  </si>
  <si>
    <t>V.08.10.28</t>
  </si>
  <si>
    <t>V.08.10.29</t>
  </si>
  <si>
    <t xml:space="preserve">Dân số viên hạng III
</t>
  </si>
  <si>
    <t xml:space="preserve">Văn thư viên trung cấp
</t>
  </si>
  <si>
    <t xml:space="preserve">Kỹ thuật viên hạng IV
</t>
  </si>
  <si>
    <t xml:space="preserve">Điều dưỡng hạng III
</t>
  </si>
  <si>
    <t xml:space="preserve">Dân số viên hạng IV
</t>
  </si>
  <si>
    <t xml:space="preserve">Kế toán viên
</t>
  </si>
  <si>
    <t xml:space="preserve">Y sĩ hạng IV
</t>
  </si>
  <si>
    <t>Chứng chỉ quản lý bệnh viện</t>
  </si>
  <si>
    <t>Chứng chỉ quản lý bệnh viện
Bồi dưỡng  CDNN ngạch DSV hạng III</t>
  </si>
  <si>
    <t>Nguyễn Phúc Thiện</t>
  </si>
  <si>
    <t>Hoàng Hữu Tùng</t>
  </si>
  <si>
    <t>Trương Thị Thùy Dung</t>
  </si>
  <si>
    <t>Trần Thẩm Thương</t>
  </si>
  <si>
    <t>Kỹ sư Công nghệ thực phẩm</t>
  </si>
  <si>
    <t>V.08.04.10</t>
  </si>
  <si>
    <t xml:space="preserve">Dược sĩ hạng IV
</t>
  </si>
  <si>
    <t xml:space="preserve">Kỹ sư hạng III
</t>
  </si>
  <si>
    <t xml:space="preserve">Điều dưỡng hạng IV
</t>
  </si>
  <si>
    <t xml:space="preserve">Cử nhân Y tế công cộng
</t>
  </si>
  <si>
    <t>Bồi dưỡng 
CDNN YTCC hạng III</t>
  </si>
  <si>
    <t>Bồi dưỡng 
CDNN Điều dưỡng hạng III</t>
  </si>
  <si>
    <t>Bồi dưỡng 
CDNN công nghệ</t>
  </si>
  <si>
    <t>Trần Thị Diệu Thu</t>
  </si>
  <si>
    <t>Nguyễn Thanh Tấn</t>
  </si>
  <si>
    <t>Lâm Từ Xuân Kim</t>
  </si>
  <si>
    <t>Y Kreng</t>
  </si>
  <si>
    <t>Phan Thị Thu Hường</t>
  </si>
  <si>
    <t>Cao đẳng Kỹ thuật xét nghiệm</t>
  </si>
  <si>
    <t>Cao đẳng Kỹ thuật hình ảnh y học</t>
  </si>
  <si>
    <t>Tiếng anh
 trình độ C</t>
  </si>
  <si>
    <t>Bồi dưỡng theo tiêu chuẩn
 chức danh nghề nghiệp
 Kỹ thuật y</t>
  </si>
  <si>
    <t xml:space="preserve">Dược sĩ hạng III
</t>
  </si>
  <si>
    <t xml:space="preserve">Kỹ thuật Y hạng IV
</t>
  </si>
  <si>
    <t>Lương Thị Ước</t>
  </si>
  <si>
    <t>A Bum</t>
  </si>
  <si>
    <t>Lò Văn Tình</t>
  </si>
  <si>
    <t>Cao My Na</t>
  </si>
  <si>
    <t>A Kết</t>
  </si>
  <si>
    <t>Y Dúi</t>
  </si>
  <si>
    <t>Chu Thị Thu Hà</t>
  </si>
  <si>
    <t>Trần Thị Phương Nga</t>
  </si>
  <si>
    <t>Hà Thị Mỹ Hạnh</t>
  </si>
  <si>
    <t>Trần Văn Hải</t>
  </si>
  <si>
    <t>Rơ Mâm</t>
  </si>
  <si>
    <t>Y sĩ Y học cổ truyền</t>
  </si>
  <si>
    <t xml:space="preserve">Hộ sinh hạng IV
</t>
  </si>
  <si>
    <t xml:space="preserve">Bác sĩ hạng III
</t>
  </si>
  <si>
    <t>Chứng chỉ bồi dưỡng
 CDNN kỹ sư hạng III</t>
  </si>
  <si>
    <t>Bồi dưỡng  CDNN 
ngạch DSV hạng III</t>
  </si>
  <si>
    <t>Chứng chỉ bồi dưỡng
 ngạch kế toán viên</t>
  </si>
  <si>
    <t>Chứng chỉ quản lý bệnh viện
Bồi dưỡng 
Dược hạng III</t>
  </si>
  <si>
    <t>03/3/2021</t>
  </si>
  <si>
    <t>06/05/2013</t>
  </si>
  <si>
    <t>09/12/2024</t>
  </si>
  <si>
    <t>05/02/2018</t>
  </si>
  <si>
    <t>03/03/2022</t>
  </si>
  <si>
    <t>08/12/2016</t>
  </si>
  <si>
    <t>06/10/2016</t>
  </si>
  <si>
    <t>04/10/2023</t>
  </si>
  <si>
    <t>03/02/2018</t>
  </si>
  <si>
    <t>03/06/2016</t>
  </si>
  <si>
    <t>03/10/2019</t>
  </si>
  <si>
    <t>07/12/2009</t>
  </si>
  <si>
    <t>Nguyễn Thị Hồng</t>
  </si>
  <si>
    <t>Phạm Duy Khánh</t>
  </si>
  <si>
    <t>Cử nhân
 quản trị kinh doanh</t>
  </si>
  <si>
    <t>Nhân viên lái xe</t>
  </si>
  <si>
    <t xml:space="preserve">Nhân viên bảo vệ
</t>
  </si>
  <si>
    <t>6.032</t>
  </si>
  <si>
    <t>Bê Rít Sin</t>
  </si>
  <si>
    <t>Phạm Thị Hạnh</t>
  </si>
  <si>
    <t>Trần Thị Lài</t>
  </si>
  <si>
    <t>20/04/1987</t>
  </si>
  <si>
    <t>Trung cấp 
Kỹ thuật xét nghiệm</t>
  </si>
  <si>
    <t>Lương Thị Sơn</t>
  </si>
  <si>
    <t>Ngô Thị Lâm Dung</t>
  </si>
  <si>
    <t>Nguyễn Thị Hoài Thương</t>
  </si>
  <si>
    <t>28/10/1990</t>
  </si>
  <si>
    <t xml:space="preserve">Nhân viên Hộ lý
</t>
  </si>
  <si>
    <t xml:space="preserve"> B</t>
  </si>
  <si>
    <t xml:space="preserve">Lương Văn Tâm </t>
  </si>
  <si>
    <t>Phan Thị Vinh</t>
  </si>
  <si>
    <t>Chứng chỉ ngoại ngữ bâc 3</t>
  </si>
  <si>
    <t>Điều dưỡng cao đẳng</t>
  </si>
  <si>
    <t>01/11/2017</t>
  </si>
  <si>
    <t>04/11/2022</t>
  </si>
  <si>
    <t>Phụ trách</t>
  </si>
  <si>
    <t>Phó Trưởng khoa</t>
  </si>
  <si>
    <t>Phạm Thị Hân</t>
  </si>
  <si>
    <t>(Kèm theo Đề án chuyển giao nguyên trạng Trung tâm Y tế, Trạm Y tế các xã do Ủy ban nhân dân huyện Ia H’Drai quản lý về Sở Y tế quản lý)</t>
  </si>
  <si>
    <t>Trạm Y tế xã Ia Dom</t>
  </si>
  <si>
    <t>Trạm Y tế xã Ia Tơi</t>
  </si>
  <si>
    <t>Trạm Y tế xã Ia Đal</t>
  </si>
  <si>
    <t>Công chức, viên chức hiện có (đến 06/5/2025)</t>
  </si>
  <si>
    <t>Phụ lục: THỰC TRẠNG SỐ LƯỢNG NGƯỜI LÀM VIỆC ĐƯỢC GIAO, HIỆN CÓ 
CỦA TRUNG TÂM Y TẾ HUYỆN IA H'DRAI</t>
  </si>
  <si>
    <t>Lê Thị Phương Thảo</t>
  </si>
  <si>
    <t>Y Mước</t>
  </si>
  <si>
    <t>Hà Thị Diệp</t>
  </si>
  <si>
    <t>Nguyễn Anh Tuấn</t>
  </si>
  <si>
    <t>Lương Thị Thương</t>
  </si>
  <si>
    <t>Dược sỹ cao đẳng</t>
  </si>
  <si>
    <t xml:space="preserve">Hợp đồng </t>
  </si>
  <si>
    <t>Y Huýt</t>
  </si>
  <si>
    <t>A Pứp</t>
  </si>
  <si>
    <t>Đinh Thị Hồng Liên</t>
  </si>
  <si>
    <t>24/04/1991</t>
  </si>
  <si>
    <t>Nguyễn Anh Đức</t>
  </si>
  <si>
    <t>Phó trưởng Trạm</t>
  </si>
  <si>
    <t>Lương Thị Mai</t>
  </si>
  <si>
    <t>Lê Văn Hòa</t>
  </si>
  <si>
    <t>Võ Thị Thảo</t>
  </si>
  <si>
    <t>Phụ lục: DANH SÁCH VIÊN CHỨC CỦA TRUNG TÂM Y TẾ HUYỆN IA H'DRAI</t>
  </si>
  <si>
    <t>Phụ lục: DANH SÁCH NGƯỜI LAO ĐỘNG CỦA TRUNG TÂM Y TẾ HUYỆN IA H'DRAI</t>
  </si>
  <si>
    <t>Cầm Bá Thắm</t>
  </si>
  <si>
    <t>Bằng lái xe hạng C</t>
  </si>
  <si>
    <t>Y Blũh</t>
  </si>
  <si>
    <t>I</t>
  </si>
  <si>
    <t>II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</si>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</sst>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9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  <charset val="163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.VnTime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i/>
      <sz val="12"/>
      <name val="Times New Roman"/>
      <family val="1"/>
    </font>
    <font>
      <b/>
      <sz val="11"/>
      <name val="Times New Roman"/>
      <family val="1"/>
    </font>
    <font>
      <sz val="12"/>
      <name val="Calibri"/>
      <family val="2"/>
      <scheme val="minor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1" fillId="0" borderId="0"/>
    <xf numFmtId="0" fontId="16" fillId="0" borderId="0"/>
    <xf numFmtId="0" fontId="21" fillId="0" borderId="0"/>
  </cellStyleXfs>
  <cellXfs count="14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0" fillId="2" borderId="0" xfId="0" applyFont="1" applyFill="1"/>
    <xf numFmtId="0" fontId="19" fillId="0" borderId="0" xfId="0" applyFont="1"/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left" vertical="center" wrapText="1"/>
    </xf>
    <xf numFmtId="0" fontId="15" fillId="0" borderId="1" xfId="0" applyFont="1" applyBorder="1"/>
    <xf numFmtId="0" fontId="15" fillId="0" borderId="1" xfId="3" applyFont="1" applyBorder="1" applyAlignment="1">
      <alignment horizontal="center" vertical="center" wrapText="1"/>
    </xf>
    <xf numFmtId="0" fontId="15" fillId="3" borderId="1" xfId="3" applyFont="1" applyFill="1" applyBorder="1" applyAlignment="1">
      <alignment horizontal="center" vertical="center"/>
    </xf>
    <xf numFmtId="0" fontId="15" fillId="0" borderId="1" xfId="5" applyFont="1" applyBorder="1" applyAlignment="1">
      <alignment horizontal="left" vertical="center" wrapText="1"/>
    </xf>
    <xf numFmtId="0" fontId="15" fillId="3" borderId="1" xfId="5" applyFont="1" applyFill="1" applyBorder="1" applyAlignment="1">
      <alignment horizontal="left" vertical="center"/>
    </xf>
    <xf numFmtId="0" fontId="15" fillId="3" borderId="1" xfId="5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wrapText="1"/>
    </xf>
    <xf numFmtId="0" fontId="15" fillId="0" borderId="1" xfId="5" applyFont="1" applyBorder="1" applyAlignment="1">
      <alignment horizontal="center" vertical="center" wrapText="1"/>
    </xf>
    <xf numFmtId="3" fontId="15" fillId="3" borderId="1" xfId="5" applyNumberFormat="1" applyFont="1" applyFill="1" applyBorder="1" applyAlignment="1">
      <alignment horizontal="center" vertical="center" wrapText="1"/>
    </xf>
    <xf numFmtId="0" fontId="15" fillId="3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left" vertical="center"/>
    </xf>
    <xf numFmtId="0" fontId="15" fillId="0" borderId="1" xfId="6" applyFont="1" applyBorder="1" applyAlignment="1">
      <alignment horizontal="left" vertical="center"/>
    </xf>
    <xf numFmtId="0" fontId="15" fillId="0" borderId="1" xfId="0" applyFont="1" applyBorder="1" applyAlignment="1">
      <alignment horizontal="center" wrapText="1"/>
    </xf>
    <xf numFmtId="14" fontId="15" fillId="0" borderId="1" xfId="5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5" fillId="0" borderId="1" xfId="3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" xfId="3" applyFont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5" fillId="3" borderId="1" xfId="5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5" applyFont="1" applyFill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5" fillId="0" borderId="1" xfId="0" quotePrefix="1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14" fontId="15" fillId="3" borderId="1" xfId="0" quotePrefix="1" applyNumberFormat="1" applyFont="1" applyFill="1" applyBorder="1" applyAlignment="1">
      <alignment horizontal="center" vertical="center"/>
    </xf>
    <xf numFmtId="0" fontId="15" fillId="3" borderId="1" xfId="0" quotePrefix="1" applyFont="1" applyFill="1" applyBorder="1" applyAlignment="1">
      <alignment horizontal="center" vertical="center"/>
    </xf>
    <xf numFmtId="0" fontId="15" fillId="3" borderId="1" xfId="3" applyFont="1" applyFill="1" applyBorder="1" applyAlignment="1">
      <alignment horizontal="left" vertical="center"/>
    </xf>
    <xf numFmtId="14" fontId="5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5" applyNumberFormat="1" applyFont="1" applyBorder="1" applyAlignment="1">
      <alignment horizontal="center" vertical="center"/>
    </xf>
    <xf numFmtId="0" fontId="5" fillId="3" borderId="1" xfId="5" applyFont="1" applyFill="1" applyBorder="1" applyAlignment="1">
      <alignment vertical="center"/>
    </xf>
    <xf numFmtId="0" fontId="5" fillId="3" borderId="1" xfId="5" applyFont="1" applyFill="1" applyBorder="1" applyAlignment="1">
      <alignment horizontal="left" vertical="center" wrapText="1"/>
    </xf>
    <xf numFmtId="14" fontId="5" fillId="3" borderId="1" xfId="5" applyNumberFormat="1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5" applyFont="1" applyFill="1" applyBorder="1" applyAlignment="1">
      <alignment vertical="center"/>
    </xf>
    <xf numFmtId="0" fontId="15" fillId="3" borderId="1" xfId="6" applyFont="1" applyFill="1" applyBorder="1" applyAlignment="1">
      <alignment horizontal="left" vertical="center"/>
    </xf>
    <xf numFmtId="4" fontId="15" fillId="3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3" fontId="15" fillId="0" borderId="1" xfId="1" applyNumberFormat="1" applyFont="1" applyFill="1" applyBorder="1" applyAlignment="1">
      <alignment vertical="center" wrapText="1"/>
    </xf>
    <xf numFmtId="3" fontId="15" fillId="0" borderId="1" xfId="1" applyNumberFormat="1" applyFont="1" applyFill="1" applyBorder="1" applyAlignment="1">
      <alignment horizontal="right" vertical="center" wrapText="1"/>
    </xf>
    <xf numFmtId="165" fontId="24" fillId="0" borderId="1" xfId="1" applyNumberFormat="1" applyFont="1" applyFill="1" applyBorder="1" applyAlignment="1">
      <alignment vertical="center" wrapText="1"/>
    </xf>
    <xf numFmtId="165" fontId="15" fillId="0" borderId="1" xfId="1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165" fontId="15" fillId="0" borderId="1" xfId="1" applyNumberFormat="1" applyFont="1" applyFill="1" applyBorder="1" applyAlignment="1">
      <alignment vertical="center" wrapText="1"/>
    </xf>
    <xf numFmtId="0" fontId="15" fillId="0" borderId="1" xfId="5" applyFont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righ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  <xf numFmtId="165" fontId="25" fillId="2" borderId="1" xfId="0" applyNumberFormat="1" applyFont="1" applyFill="1" applyBorder="1" applyAlignment="1">
      <alignment vertical="center" wrapText="1"/>
    </xf>
    <xf numFmtId="165" fontId="25" fillId="2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right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3" borderId="1" xfId="0" applyFont="1" applyFill="1" applyBorder="1" applyAlignment="1">
      <alignment horizontal="left" vertical="center"/>
    </xf>
    <xf numFmtId="14" fontId="5" fillId="3" borderId="1" xfId="3" applyNumberFormat="1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left" vertical="center"/>
    </xf>
    <xf numFmtId="0" fontId="5" fillId="0" borderId="1" xfId="5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vertical="center" wrapText="1"/>
    </xf>
    <xf numFmtId="3" fontId="5" fillId="3" borderId="1" xfId="5" quotePrefix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28" fillId="0" borderId="1" xfId="5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5" fillId="0" borderId="1" xfId="3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5" fillId="0" borderId="1" xfId="3" applyFont="1" applyBorder="1" applyAlignment="1">
      <alignment vertical="center"/>
    </xf>
    <xf numFmtId="0" fontId="5" fillId="0" borderId="1" xfId="6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 2 2" xfId="5"/>
    <cellStyle name="Normal 4" xfId="6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1135717</xdr:colOff>
      <xdr:row>6</xdr:row>
      <xdr:rowOff>34739</xdr:rowOff>
    </xdr:to>
    <xdr:sp macro="" textlink="">
      <xdr:nvSpPr>
        <xdr:cNvPr id="2" name="Text Box 386">
          <a:extLst>
            <a:ext uri="{FF2B5EF4-FFF2-40B4-BE49-F238E27FC236}">
              <a16:creationId xmlns="" xmlns:a16="http://schemas.microsoft.com/office/drawing/2014/main" id="{A5E2640B-72CE-4C09-816F-2D227D0F856B}"/>
            </a:ext>
          </a:extLst>
        </xdr:cNvPr>
        <xdr:cNvSpPr txBox="1">
          <a:spLocks noChangeArrowheads="1"/>
        </xdr:cNvSpPr>
      </xdr:nvSpPr>
      <xdr:spPr bwMode="auto">
        <a:xfrm>
          <a:off x="11668125" y="2800350"/>
          <a:ext cx="1135717" cy="234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="85" zoomScaleNormal="85" workbookViewId="0">
      <selection activeCell="E6" sqref="E6"/>
    </sheetView>
  </sheetViews>
  <sheetFormatPr defaultColWidth="9.109375" defaultRowHeight="14.4"/>
  <cols>
    <col min="1" max="1" width="6.33203125" customWidth="1"/>
    <col min="2" max="2" width="44.44140625" customWidth="1"/>
    <col min="3" max="3" width="13.6640625" style="3" customWidth="1"/>
    <col min="4" max="4" width="10.33203125" style="3" customWidth="1"/>
    <col min="5" max="5" width="11.44140625" style="3" customWidth="1"/>
    <col min="6" max="6" width="8.5546875" style="11" customWidth="1"/>
    <col min="7" max="11" width="11.44140625" style="13" customWidth="1"/>
    <col min="12" max="12" width="8.6640625" style="13" customWidth="1"/>
    <col min="13" max="13" width="9.44140625" style="13" customWidth="1"/>
    <col min="14" max="14" width="10.109375" customWidth="1"/>
  </cols>
  <sheetData>
    <row r="1" spans="1:14" ht="38.25" customHeight="1">
      <c r="A1" s="92" t="s">
        <v>202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s="1" customFormat="1" ht="18.75" customHeight="1">
      <c r="A2" s="93" t="s">
        <v>197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>
      <c r="A3" s="2"/>
      <c r="B3" s="2"/>
      <c r="C3" s="9"/>
      <c r="D3" s="9"/>
      <c r="E3" s="9"/>
      <c r="F3" s="10"/>
      <c r="G3" s="12"/>
      <c r="H3" s="12"/>
      <c r="I3" s="12"/>
      <c r="J3" s="12"/>
      <c r="K3" s="12"/>
      <c r="L3" s="12"/>
      <c r="M3" s="12"/>
    </row>
    <row r="4" spans="1:14" s="3" customFormat="1" ht="33" customHeight="1">
      <c r="A4" s="106" t="s">
        <v>4</v>
      </c>
      <c r="B4" s="106" t="s">
        <v>5</v>
      </c>
      <c r="C4" s="107" t="s">
        <v>11</v>
      </c>
      <c r="D4" s="108"/>
      <c r="E4" s="108"/>
      <c r="F4" s="109"/>
      <c r="G4" s="107" t="s">
        <v>201</v>
      </c>
      <c r="H4" s="108"/>
      <c r="I4" s="108"/>
      <c r="J4" s="108"/>
      <c r="K4" s="108"/>
      <c r="L4" s="107" t="s">
        <v>20</v>
      </c>
      <c r="M4" s="109"/>
      <c r="N4" s="106" t="s">
        <v>12</v>
      </c>
    </row>
    <row r="5" spans="1:14" s="3" customFormat="1" ht="13.8">
      <c r="A5" s="106"/>
      <c r="B5" s="106"/>
      <c r="C5" s="106" t="s">
        <v>0</v>
      </c>
      <c r="D5" s="106" t="s">
        <v>8</v>
      </c>
      <c r="E5" s="106"/>
      <c r="F5" s="110" t="s">
        <v>209</v>
      </c>
      <c r="G5" s="111" t="s">
        <v>10</v>
      </c>
      <c r="H5" s="111" t="s">
        <v>16</v>
      </c>
      <c r="I5" s="111" t="s">
        <v>17</v>
      </c>
      <c r="J5" s="111" t="s">
        <v>18</v>
      </c>
      <c r="K5" s="111" t="s">
        <v>19</v>
      </c>
      <c r="L5" s="106" t="s">
        <v>21</v>
      </c>
      <c r="M5" s="106" t="s">
        <v>22</v>
      </c>
      <c r="N5" s="106"/>
    </row>
    <row r="6" spans="1:14" s="3" customFormat="1" ht="39.6">
      <c r="A6" s="106"/>
      <c r="B6" s="106"/>
      <c r="C6" s="106"/>
      <c r="D6" s="112" t="s">
        <v>14</v>
      </c>
      <c r="E6" s="112" t="s">
        <v>15</v>
      </c>
      <c r="F6" s="113"/>
      <c r="G6" s="114"/>
      <c r="H6" s="114"/>
      <c r="I6" s="114"/>
      <c r="J6" s="114"/>
      <c r="K6" s="114"/>
      <c r="L6" s="106"/>
      <c r="M6" s="106"/>
      <c r="N6" s="106"/>
    </row>
    <row r="7" spans="1:14" s="4" customFormat="1" ht="15.6">
      <c r="A7" s="115">
        <v>1</v>
      </c>
      <c r="B7" s="115">
        <v>2</v>
      </c>
      <c r="C7" s="116" t="s">
        <v>6</v>
      </c>
      <c r="D7" s="116">
        <v>4</v>
      </c>
      <c r="E7" s="116">
        <v>5</v>
      </c>
      <c r="F7" s="117"/>
      <c r="G7" s="116"/>
      <c r="H7" s="116"/>
      <c r="I7" s="116"/>
      <c r="J7" s="116"/>
      <c r="K7" s="116"/>
      <c r="L7" s="116">
        <v>11</v>
      </c>
      <c r="M7" s="116">
        <v>12</v>
      </c>
      <c r="N7" s="115" t="s">
        <v>7</v>
      </c>
    </row>
    <row r="8" spans="1:14" s="17" customFormat="1" ht="24.75" customHeight="1">
      <c r="A8" s="118"/>
      <c r="B8" s="119" t="s">
        <v>37</v>
      </c>
      <c r="C8" s="120">
        <f>SUM(C9:C17)</f>
        <v>54</v>
      </c>
      <c r="D8" s="120">
        <f>SUM(D9:D17)</f>
        <v>42</v>
      </c>
      <c r="E8" s="120">
        <f t="shared" ref="E8" si="0">SUM(E9:E14)</f>
        <v>0</v>
      </c>
      <c r="F8" s="121">
        <f>SUM(F9:F17)</f>
        <v>12</v>
      </c>
      <c r="G8" s="120">
        <f>SUM(G9:G17)</f>
        <v>42</v>
      </c>
      <c r="H8" s="120">
        <f t="shared" ref="H8:M8" si="1">SUM(H9:H17)</f>
        <v>2</v>
      </c>
      <c r="I8" s="120">
        <f t="shared" si="1"/>
        <v>4</v>
      </c>
      <c r="J8" s="120">
        <f t="shared" si="1"/>
        <v>0</v>
      </c>
      <c r="K8" s="120">
        <f>SUM(K9:K17)</f>
        <v>36</v>
      </c>
      <c r="L8" s="120">
        <f t="shared" si="1"/>
        <v>3</v>
      </c>
      <c r="M8" s="120">
        <f t="shared" si="1"/>
        <v>9</v>
      </c>
      <c r="N8" s="122"/>
    </row>
    <row r="9" spans="1:14" s="18" customFormat="1" ht="15.6">
      <c r="A9" s="49">
        <v>1.1000000000000001</v>
      </c>
      <c r="B9" s="80" t="s">
        <v>36</v>
      </c>
      <c r="C9" s="82">
        <f>SUM(D9:F9)</f>
        <v>2</v>
      </c>
      <c r="D9" s="82">
        <v>2</v>
      </c>
      <c r="E9" s="83"/>
      <c r="F9" s="84"/>
      <c r="G9" s="81">
        <f>SUM(H9:K9)</f>
        <v>2</v>
      </c>
      <c r="H9" s="27">
        <v>1</v>
      </c>
      <c r="I9" s="27">
        <v>1</v>
      </c>
      <c r="J9" s="83"/>
      <c r="K9" s="83"/>
      <c r="L9" s="85"/>
      <c r="M9" s="85"/>
      <c r="N9" s="86"/>
    </row>
    <row r="10" spans="1:14" s="18" customFormat="1" ht="15.6">
      <c r="A10" s="49">
        <v>2</v>
      </c>
      <c r="B10" s="80" t="s">
        <v>38</v>
      </c>
      <c r="C10" s="82">
        <f>SUM(D10:F10)</f>
        <v>10</v>
      </c>
      <c r="D10" s="82">
        <v>7</v>
      </c>
      <c r="E10" s="83"/>
      <c r="F10" s="84">
        <v>3</v>
      </c>
      <c r="G10" s="81">
        <f t="shared" ref="G10:G11" si="2">SUM(H10:K10)</f>
        <v>7</v>
      </c>
      <c r="H10" s="27"/>
      <c r="I10" s="27"/>
      <c r="J10" s="83"/>
      <c r="K10" s="27">
        <v>7</v>
      </c>
      <c r="L10" s="85">
        <v>2</v>
      </c>
      <c r="M10" s="27">
        <v>1</v>
      </c>
      <c r="N10" s="86"/>
    </row>
    <row r="11" spans="1:14" s="18" customFormat="1" ht="31.2">
      <c r="A11" s="49">
        <v>2.9</v>
      </c>
      <c r="B11" s="87" t="s">
        <v>39</v>
      </c>
      <c r="C11" s="81">
        <f t="shared" ref="C11:C17" si="3">SUM(D11:F11)</f>
        <v>6</v>
      </c>
      <c r="D11" s="82">
        <v>6</v>
      </c>
      <c r="E11" s="83"/>
      <c r="F11" s="84"/>
      <c r="G11" s="81">
        <f t="shared" si="2"/>
        <v>6</v>
      </c>
      <c r="H11" s="27"/>
      <c r="I11" s="27"/>
      <c r="J11" s="83"/>
      <c r="K11" s="27">
        <v>6</v>
      </c>
      <c r="L11" s="85"/>
      <c r="M11" s="27">
        <v>0</v>
      </c>
      <c r="N11" s="86"/>
    </row>
    <row r="12" spans="1:14" s="18" customFormat="1" ht="31.2">
      <c r="A12" s="49">
        <v>3.8</v>
      </c>
      <c r="B12" s="24" t="s">
        <v>40</v>
      </c>
      <c r="C12" s="81">
        <f t="shared" si="3"/>
        <v>8</v>
      </c>
      <c r="D12" s="82">
        <v>5</v>
      </c>
      <c r="E12" s="83"/>
      <c r="F12" s="84">
        <v>3</v>
      </c>
      <c r="G12" s="81">
        <f>SUM(H12:K12)</f>
        <v>5</v>
      </c>
      <c r="H12" s="27"/>
      <c r="I12" s="27"/>
      <c r="J12" s="83"/>
      <c r="K12" s="27">
        <v>5</v>
      </c>
      <c r="L12" s="85"/>
      <c r="M12" s="27">
        <v>3</v>
      </c>
      <c r="N12" s="86"/>
    </row>
    <row r="13" spans="1:14" s="18" customFormat="1" ht="46.8">
      <c r="A13" s="49">
        <v>4.7</v>
      </c>
      <c r="B13" s="87" t="s">
        <v>41</v>
      </c>
      <c r="C13" s="81">
        <f t="shared" si="3"/>
        <v>8</v>
      </c>
      <c r="D13" s="82">
        <v>4</v>
      </c>
      <c r="E13" s="83"/>
      <c r="F13" s="84">
        <v>4</v>
      </c>
      <c r="G13" s="81">
        <f t="shared" ref="G13:G17" si="4">SUM(H13:K13)</f>
        <v>4</v>
      </c>
      <c r="H13" s="27">
        <v>1</v>
      </c>
      <c r="I13" s="27">
        <v>1</v>
      </c>
      <c r="J13" s="83"/>
      <c r="K13" s="27">
        <v>2</v>
      </c>
      <c r="L13" s="88">
        <v>1</v>
      </c>
      <c r="M13" s="27">
        <v>3</v>
      </c>
      <c r="N13" s="86"/>
    </row>
    <row r="14" spans="1:14" s="18" customFormat="1" ht="31.2">
      <c r="A14" s="49">
        <v>5.6</v>
      </c>
      <c r="B14" s="87" t="s">
        <v>42</v>
      </c>
      <c r="C14" s="81">
        <f t="shared" si="3"/>
        <v>7</v>
      </c>
      <c r="D14" s="82">
        <v>5</v>
      </c>
      <c r="E14" s="83"/>
      <c r="F14" s="84">
        <v>2</v>
      </c>
      <c r="G14" s="81">
        <f t="shared" si="4"/>
        <v>5</v>
      </c>
      <c r="H14" s="27"/>
      <c r="I14" s="27">
        <v>1</v>
      </c>
      <c r="J14" s="83"/>
      <c r="K14" s="27">
        <v>4</v>
      </c>
      <c r="L14" s="85"/>
      <c r="M14" s="27">
        <v>2</v>
      </c>
      <c r="N14" s="86"/>
    </row>
    <row r="15" spans="1:14" ht="15.6">
      <c r="A15" s="49">
        <v>6.5</v>
      </c>
      <c r="B15" s="21" t="s">
        <v>198</v>
      </c>
      <c r="C15" s="81">
        <f t="shared" si="3"/>
        <v>5</v>
      </c>
      <c r="D15" s="21">
        <v>5</v>
      </c>
      <c r="E15" s="21"/>
      <c r="F15" s="84"/>
      <c r="G15" s="81">
        <f t="shared" si="4"/>
        <v>5</v>
      </c>
      <c r="H15" s="27"/>
      <c r="I15" s="27"/>
      <c r="J15" s="27"/>
      <c r="K15" s="27">
        <v>5</v>
      </c>
      <c r="L15" s="27"/>
      <c r="M15" s="27"/>
      <c r="N15" s="21"/>
    </row>
    <row r="16" spans="1:14" ht="15.6">
      <c r="A16" s="49">
        <v>8</v>
      </c>
      <c r="B16" s="21" t="s">
        <v>199</v>
      </c>
      <c r="C16" s="81">
        <f t="shared" si="3"/>
        <v>4</v>
      </c>
      <c r="D16" s="21">
        <v>4</v>
      </c>
      <c r="E16" s="21"/>
      <c r="F16" s="84"/>
      <c r="G16" s="81">
        <f t="shared" si="4"/>
        <v>4</v>
      </c>
      <c r="H16" s="27"/>
      <c r="I16" s="27">
        <v>1</v>
      </c>
      <c r="J16" s="27"/>
      <c r="K16" s="27">
        <v>3</v>
      </c>
      <c r="L16" s="27"/>
      <c r="M16" s="27"/>
      <c r="N16" s="21"/>
    </row>
    <row r="17" spans="1:14" ht="15.6">
      <c r="A17" s="49">
        <v>9</v>
      </c>
      <c r="B17" s="21" t="s">
        <v>200</v>
      </c>
      <c r="C17" s="81">
        <f t="shared" si="3"/>
        <v>4</v>
      </c>
      <c r="D17" s="21">
        <v>4</v>
      </c>
      <c r="E17" s="21"/>
      <c r="F17" s="84"/>
      <c r="G17" s="81">
        <f t="shared" si="4"/>
        <v>4</v>
      </c>
      <c r="H17" s="27"/>
      <c r="I17" s="27"/>
      <c r="J17" s="27"/>
      <c r="K17" s="27">
        <v>4</v>
      </c>
      <c r="L17" s="27"/>
      <c r="M17" s="27"/>
      <c r="N17" s="21"/>
    </row>
  </sheetData>
  <autoFilter ref="A7:N14"/>
  <mergeCells count="18">
    <mergeCell ref="J5:J6"/>
    <mergeCell ref="A1:N1"/>
    <mergeCell ref="A2:N2"/>
    <mergeCell ref="A4:A6"/>
    <mergeCell ref="B4:B6"/>
    <mergeCell ref="C4:F4"/>
    <mergeCell ref="G4:K4"/>
    <mergeCell ref="L4:M4"/>
    <mergeCell ref="N4:N6"/>
    <mergeCell ref="C5:C6"/>
    <mergeCell ref="K5:K6"/>
    <mergeCell ref="L5:L6"/>
    <mergeCell ref="M5:M6"/>
    <mergeCell ref="D5:E5"/>
    <mergeCell ref="F5:F6"/>
    <mergeCell ref="G5:G6"/>
    <mergeCell ref="H5:H6"/>
    <mergeCell ref="I5:I6"/>
  </mergeCells>
  <pageMargins left="0.19685039370078741" right="0.19685039370078741" top="0.51181102362204722" bottom="0.31496062992125984" header="0.19685039370078741" footer="0.19685039370078741"/>
  <pageSetup paperSize="9" scale="7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zoomScale="55" zoomScaleNormal="55" workbookViewId="0">
      <pane ySplit="5" topLeftCell="A6" activePane="bottomLeft" state="frozen"/>
      <selection pane="bottomLeft" activeCell="C54" sqref="C54"/>
    </sheetView>
  </sheetViews>
  <sheetFormatPr defaultColWidth="8.6640625" defaultRowHeight="15.6"/>
  <cols>
    <col min="1" max="1" width="6.44140625" style="50" customWidth="1"/>
    <col min="2" max="2" width="30.5546875" style="62" customWidth="1"/>
    <col min="3" max="3" width="12.33203125" style="50" customWidth="1"/>
    <col min="4" max="4" width="12.5546875" style="50" customWidth="1"/>
    <col min="5" max="5" width="10.5546875" style="52" customWidth="1"/>
    <col min="6" max="6" width="31.109375" style="50" customWidth="1"/>
    <col min="7" max="7" width="10" style="50" customWidth="1"/>
    <col min="8" max="8" width="35.88671875" style="52" customWidth="1"/>
    <col min="9" max="9" width="11.6640625" style="50" customWidth="1"/>
    <col min="10" max="10" width="16.5546875" style="50" customWidth="1"/>
    <col min="11" max="11" width="29" style="55" customWidth="1"/>
    <col min="12" max="12" width="14.6640625" style="52" customWidth="1"/>
    <col min="13" max="13" width="18.6640625" style="50" customWidth="1"/>
    <col min="14" max="14" width="13.33203125" style="55" customWidth="1"/>
    <col min="15" max="15" width="20.109375" style="52" customWidth="1"/>
    <col min="16" max="16" width="14" style="50" customWidth="1"/>
    <col min="17" max="16384" width="8.6640625" style="50"/>
  </cols>
  <sheetData>
    <row r="1" spans="1:16">
      <c r="A1" s="100" t="s">
        <v>219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s="51" customFormat="1" ht="18.75" customHeight="1">
      <c r="A2" s="101" t="s">
        <v>197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>
      <c r="A3" s="52"/>
      <c r="B3" s="53"/>
      <c r="C3" s="54"/>
      <c r="D3" s="54"/>
      <c r="F3" s="54"/>
      <c r="G3" s="54"/>
      <c r="I3" s="54"/>
      <c r="J3" s="54"/>
    </row>
    <row r="4" spans="1:16" s="56" customFormat="1" ht="35.25" customHeight="1">
      <c r="A4" s="96" t="s">
        <v>9</v>
      </c>
      <c r="B4" s="102" t="s">
        <v>13</v>
      </c>
      <c r="C4" s="94" t="s">
        <v>23</v>
      </c>
      <c r="D4" s="95"/>
      <c r="E4" s="96" t="s">
        <v>31</v>
      </c>
      <c r="F4" s="98" t="s">
        <v>25</v>
      </c>
      <c r="G4" s="99"/>
      <c r="H4" s="99"/>
      <c r="I4" s="99"/>
      <c r="J4" s="99"/>
      <c r="K4" s="102" t="s">
        <v>29</v>
      </c>
      <c r="L4" s="94" t="s">
        <v>56</v>
      </c>
      <c r="M4" s="95"/>
      <c r="N4" s="102" t="s">
        <v>30</v>
      </c>
      <c r="O4" s="96" t="s">
        <v>33</v>
      </c>
      <c r="P4" s="96" t="s">
        <v>34</v>
      </c>
    </row>
    <row r="5" spans="1:16" s="56" customFormat="1" ht="51" customHeight="1">
      <c r="A5" s="97"/>
      <c r="B5" s="103"/>
      <c r="C5" s="58" t="s">
        <v>45</v>
      </c>
      <c r="D5" s="58" t="s">
        <v>46</v>
      </c>
      <c r="E5" s="97"/>
      <c r="F5" s="58" t="s">
        <v>26</v>
      </c>
      <c r="G5" s="58" t="s">
        <v>27</v>
      </c>
      <c r="H5" s="58" t="s">
        <v>28</v>
      </c>
      <c r="I5" s="58" t="s">
        <v>35</v>
      </c>
      <c r="J5" s="58" t="s">
        <v>32</v>
      </c>
      <c r="K5" s="103"/>
      <c r="L5" s="57" t="s">
        <v>54</v>
      </c>
      <c r="M5" s="57" t="s">
        <v>55</v>
      </c>
      <c r="N5" s="103"/>
      <c r="O5" s="97"/>
      <c r="P5" s="97"/>
    </row>
    <row r="6" spans="1:16" s="60" customFormat="1" ht="16.2">
      <c r="A6" s="49" t="s">
        <v>1</v>
      </c>
      <c r="B6" s="45" t="s">
        <v>36</v>
      </c>
      <c r="C6" s="59"/>
      <c r="D6" s="59"/>
      <c r="E6" s="28"/>
      <c r="F6" s="59"/>
      <c r="G6" s="59"/>
      <c r="H6" s="28"/>
      <c r="I6" s="59"/>
      <c r="J6" s="59"/>
      <c r="K6" s="16"/>
      <c r="L6" s="28"/>
      <c r="M6" s="59"/>
      <c r="N6" s="16"/>
      <c r="O6" s="28"/>
      <c r="P6" s="59"/>
    </row>
    <row r="7" spans="1:16" s="60" customFormat="1" ht="31.2">
      <c r="A7" s="49">
        <v>1</v>
      </c>
      <c r="B7" s="65" t="s">
        <v>80</v>
      </c>
      <c r="C7" s="66">
        <v>26393</v>
      </c>
      <c r="D7" s="59"/>
      <c r="E7" s="28"/>
      <c r="F7" s="20" t="s">
        <v>83</v>
      </c>
      <c r="G7" s="21" t="s">
        <v>44</v>
      </c>
      <c r="H7" s="29" t="s">
        <v>85</v>
      </c>
      <c r="I7" s="67" t="s">
        <v>43</v>
      </c>
      <c r="J7" s="67" t="s">
        <v>86</v>
      </c>
      <c r="K7" s="16" t="s">
        <v>115</v>
      </c>
      <c r="L7" s="22" t="s">
        <v>89</v>
      </c>
      <c r="M7" s="59" t="s">
        <v>71</v>
      </c>
      <c r="N7" s="64" t="s">
        <v>170</v>
      </c>
      <c r="O7" s="29" t="s">
        <v>57</v>
      </c>
      <c r="P7" s="59"/>
    </row>
    <row r="8" spans="1:16" s="60" customFormat="1" ht="31.2">
      <c r="A8" s="49">
        <v>2</v>
      </c>
      <c r="B8" s="26" t="s">
        <v>81</v>
      </c>
      <c r="C8" s="68">
        <v>31498</v>
      </c>
      <c r="D8" s="59"/>
      <c r="E8" s="19" t="s">
        <v>82</v>
      </c>
      <c r="F8" s="20" t="s">
        <v>84</v>
      </c>
      <c r="G8" s="21" t="s">
        <v>48</v>
      </c>
      <c r="H8" s="29" t="s">
        <v>85</v>
      </c>
      <c r="I8" s="58" t="s">
        <v>3</v>
      </c>
      <c r="J8" s="67" t="s">
        <v>86</v>
      </c>
      <c r="K8" s="16" t="s">
        <v>115</v>
      </c>
      <c r="L8" s="22" t="s">
        <v>89</v>
      </c>
      <c r="M8" s="59" t="s">
        <v>71</v>
      </c>
      <c r="N8" s="64" t="s">
        <v>160</v>
      </c>
      <c r="O8" s="29" t="s">
        <v>58</v>
      </c>
      <c r="P8" s="59"/>
    </row>
    <row r="9" spans="1:16" s="60" customFormat="1" ht="16.2">
      <c r="A9" s="49" t="s">
        <v>1</v>
      </c>
      <c r="B9" s="45" t="s">
        <v>38</v>
      </c>
      <c r="C9" s="59"/>
      <c r="D9" s="59"/>
      <c r="E9" s="28"/>
      <c r="G9" s="59"/>
      <c r="H9" s="28"/>
      <c r="I9" s="59"/>
      <c r="J9" s="59"/>
      <c r="K9" s="16"/>
      <c r="L9" s="28"/>
      <c r="M9" s="59"/>
      <c r="N9" s="16"/>
      <c r="O9" s="28"/>
      <c r="P9" s="59"/>
    </row>
    <row r="10" spans="1:16" s="60" customFormat="1" ht="46.8">
      <c r="A10" s="49">
        <v>3</v>
      </c>
      <c r="B10" s="46" t="s">
        <v>90</v>
      </c>
      <c r="C10" s="68">
        <v>34207</v>
      </c>
      <c r="D10" s="59"/>
      <c r="E10" s="28"/>
      <c r="F10" s="24" t="s">
        <v>98</v>
      </c>
      <c r="G10" s="27" t="s">
        <v>48</v>
      </c>
      <c r="H10" s="29" t="s">
        <v>85</v>
      </c>
      <c r="I10" s="29" t="s">
        <v>103</v>
      </c>
      <c r="J10" s="28" t="s">
        <v>3</v>
      </c>
      <c r="K10" s="31" t="s">
        <v>116</v>
      </c>
      <c r="L10" s="28" t="s">
        <v>106</v>
      </c>
      <c r="M10" s="33" t="s">
        <v>108</v>
      </c>
      <c r="N10" s="64" t="s">
        <v>167</v>
      </c>
      <c r="O10" s="29" t="s">
        <v>194</v>
      </c>
      <c r="P10" s="59"/>
    </row>
    <row r="11" spans="1:16" s="60" customFormat="1" ht="46.8">
      <c r="A11" s="49">
        <v>4</v>
      </c>
      <c r="B11" s="46" t="s">
        <v>91</v>
      </c>
      <c r="C11" s="68"/>
      <c r="D11" s="68">
        <v>34601</v>
      </c>
      <c r="E11" s="28"/>
      <c r="F11" s="25" t="s">
        <v>99</v>
      </c>
      <c r="G11" s="59"/>
      <c r="H11" s="28"/>
      <c r="I11" s="67" t="s">
        <v>104</v>
      </c>
      <c r="J11" s="67" t="s">
        <v>86</v>
      </c>
      <c r="K11" s="16"/>
      <c r="L11" s="61" t="s">
        <v>52</v>
      </c>
      <c r="M11" s="34" t="s">
        <v>109</v>
      </c>
      <c r="N11" s="64" t="s">
        <v>166</v>
      </c>
      <c r="O11" s="29"/>
      <c r="P11" s="59"/>
    </row>
    <row r="12" spans="1:16" s="60" customFormat="1" ht="46.8">
      <c r="A12" s="49">
        <v>5</v>
      </c>
      <c r="B12" s="69" t="s">
        <v>92</v>
      </c>
      <c r="C12" s="68">
        <v>33349</v>
      </c>
      <c r="D12" s="59"/>
      <c r="E12" s="28"/>
      <c r="F12" s="26" t="s">
        <v>100</v>
      </c>
      <c r="G12" s="59"/>
      <c r="H12" s="28"/>
      <c r="I12" s="67" t="s">
        <v>104</v>
      </c>
      <c r="J12" s="67" t="s">
        <v>86</v>
      </c>
      <c r="K12" s="31" t="s">
        <v>155</v>
      </c>
      <c r="L12" s="28" t="s">
        <v>60</v>
      </c>
      <c r="M12" s="35" t="s">
        <v>110</v>
      </c>
      <c r="N12" s="16"/>
      <c r="O12" s="29"/>
      <c r="P12" s="59"/>
    </row>
    <row r="13" spans="1:16" s="60" customFormat="1" ht="46.8">
      <c r="A13" s="49">
        <v>6</v>
      </c>
      <c r="B13" s="70" t="s">
        <v>93</v>
      </c>
      <c r="C13" s="68"/>
      <c r="D13" s="68">
        <v>33526</v>
      </c>
      <c r="E13" s="23" t="s">
        <v>97</v>
      </c>
      <c r="F13" s="26" t="s">
        <v>51</v>
      </c>
      <c r="G13" s="59"/>
      <c r="H13" s="29" t="s">
        <v>85</v>
      </c>
      <c r="I13" s="31" t="s">
        <v>103</v>
      </c>
      <c r="J13" s="30" t="s">
        <v>2</v>
      </c>
      <c r="K13" s="16" t="s">
        <v>115</v>
      </c>
      <c r="L13" s="28" t="s">
        <v>63</v>
      </c>
      <c r="M13" s="35" t="s">
        <v>111</v>
      </c>
      <c r="N13" s="64" t="s">
        <v>169</v>
      </c>
      <c r="O13" s="29"/>
      <c r="P13" s="59"/>
    </row>
    <row r="14" spans="1:16" s="60" customFormat="1" ht="46.8">
      <c r="A14" s="49">
        <v>7</v>
      </c>
      <c r="B14" s="46" t="s">
        <v>94</v>
      </c>
      <c r="C14" s="68"/>
      <c r="D14" s="68">
        <v>32213</v>
      </c>
      <c r="E14" s="28"/>
      <c r="F14" s="25" t="s">
        <v>50</v>
      </c>
      <c r="G14" s="59"/>
      <c r="H14" s="28"/>
      <c r="I14" s="32" t="s">
        <v>103</v>
      </c>
      <c r="J14" s="30" t="s">
        <v>2</v>
      </c>
      <c r="K14" s="31" t="s">
        <v>156</v>
      </c>
      <c r="L14" s="28" t="s">
        <v>107</v>
      </c>
      <c r="M14" s="35" t="s">
        <v>112</v>
      </c>
      <c r="N14" s="16"/>
      <c r="P14" s="59"/>
    </row>
    <row r="15" spans="1:16" s="60" customFormat="1" ht="31.2">
      <c r="A15" s="49">
        <v>8</v>
      </c>
      <c r="B15" s="46" t="s">
        <v>95</v>
      </c>
      <c r="C15" s="71">
        <v>32040</v>
      </c>
      <c r="D15" s="59"/>
      <c r="E15" s="28"/>
      <c r="F15" s="24" t="s">
        <v>101</v>
      </c>
      <c r="G15" s="59"/>
      <c r="H15" s="29" t="s">
        <v>85</v>
      </c>
      <c r="I15" s="29" t="s">
        <v>103</v>
      </c>
      <c r="J15" s="29" t="s">
        <v>86</v>
      </c>
      <c r="K15" s="31" t="s">
        <v>157</v>
      </c>
      <c r="L15" s="61" t="s">
        <v>66</v>
      </c>
      <c r="M15" s="33" t="s">
        <v>113</v>
      </c>
      <c r="N15" s="15">
        <v>42998</v>
      </c>
      <c r="O15" s="29" t="s">
        <v>76</v>
      </c>
      <c r="P15" s="59"/>
    </row>
    <row r="16" spans="1:16" s="60" customFormat="1" ht="31.2">
      <c r="A16" s="49">
        <v>9</v>
      </c>
      <c r="B16" s="72" t="s">
        <v>96</v>
      </c>
      <c r="C16" s="71"/>
      <c r="D16" s="71">
        <v>33919</v>
      </c>
      <c r="E16" s="28" t="s">
        <v>69</v>
      </c>
      <c r="F16" s="26" t="s">
        <v>102</v>
      </c>
      <c r="G16" s="59"/>
      <c r="H16" s="28"/>
      <c r="I16" s="32" t="s">
        <v>103</v>
      </c>
      <c r="J16" s="29" t="s">
        <v>86</v>
      </c>
      <c r="K16" s="16"/>
      <c r="L16" s="28" t="s">
        <v>75</v>
      </c>
      <c r="M16" s="35" t="s">
        <v>114</v>
      </c>
      <c r="N16" s="64" t="s">
        <v>161</v>
      </c>
      <c r="O16" s="29"/>
      <c r="P16" s="59"/>
    </row>
    <row r="17" spans="1:16" s="60" customFormat="1" ht="64.8">
      <c r="A17" s="49" t="s">
        <v>1</v>
      </c>
      <c r="B17" s="47" t="s">
        <v>39</v>
      </c>
      <c r="C17" s="59"/>
      <c r="D17" s="59"/>
      <c r="E17" s="28"/>
      <c r="F17" s="59"/>
      <c r="G17" s="59"/>
      <c r="H17" s="28"/>
      <c r="I17" s="59"/>
      <c r="J17" s="59"/>
      <c r="K17" s="16"/>
      <c r="L17" s="28"/>
      <c r="M17" s="59"/>
      <c r="N17" s="16"/>
      <c r="O17" s="28"/>
      <c r="P17" s="59"/>
    </row>
    <row r="18" spans="1:16" s="60" customFormat="1" ht="46.8">
      <c r="A18" s="49">
        <v>10</v>
      </c>
      <c r="B18" s="26" t="s">
        <v>117</v>
      </c>
      <c r="C18" s="68">
        <v>30264</v>
      </c>
      <c r="D18" s="59"/>
      <c r="E18" s="28"/>
      <c r="F18" s="36" t="s">
        <v>98</v>
      </c>
      <c r="G18" s="59"/>
      <c r="H18" s="28"/>
      <c r="I18" s="67" t="s">
        <v>104</v>
      </c>
      <c r="J18" s="67" t="s">
        <v>86</v>
      </c>
      <c r="K18" s="73" t="s">
        <v>127</v>
      </c>
      <c r="L18" s="28" t="s">
        <v>122</v>
      </c>
      <c r="M18" s="33" t="s">
        <v>126</v>
      </c>
      <c r="N18" s="15">
        <v>42999</v>
      </c>
      <c r="O18" s="29" t="s">
        <v>194</v>
      </c>
      <c r="P18" s="59"/>
    </row>
    <row r="19" spans="1:16" s="60" customFormat="1" ht="46.8">
      <c r="A19" s="49">
        <v>11</v>
      </c>
      <c r="B19" s="26" t="s">
        <v>118</v>
      </c>
      <c r="C19" s="68">
        <v>33537</v>
      </c>
      <c r="D19" s="59"/>
      <c r="E19" s="28"/>
      <c r="F19" s="24" t="s">
        <v>51</v>
      </c>
      <c r="G19" s="59"/>
      <c r="H19" s="28"/>
      <c r="I19" s="67" t="s">
        <v>104</v>
      </c>
      <c r="J19" s="67" t="s">
        <v>86</v>
      </c>
      <c r="K19" s="73" t="s">
        <v>128</v>
      </c>
      <c r="L19" s="28" t="s">
        <v>63</v>
      </c>
      <c r="M19" s="33" t="s">
        <v>111</v>
      </c>
      <c r="N19" s="64" t="s">
        <v>162</v>
      </c>
      <c r="O19" s="29"/>
      <c r="P19" s="59"/>
    </row>
    <row r="20" spans="1:16" s="60" customFormat="1" ht="46.8">
      <c r="A20" s="49">
        <v>12</v>
      </c>
      <c r="B20" s="74" t="s">
        <v>119</v>
      </c>
      <c r="C20" s="68"/>
      <c r="D20" s="68">
        <v>33162</v>
      </c>
      <c r="E20" s="28"/>
      <c r="F20" s="24" t="s">
        <v>51</v>
      </c>
      <c r="G20" s="59"/>
      <c r="H20" s="28"/>
      <c r="I20" s="38" t="s">
        <v>104</v>
      </c>
      <c r="J20" s="38" t="s">
        <v>86</v>
      </c>
      <c r="K20" s="30"/>
      <c r="L20" s="28" t="s">
        <v>61</v>
      </c>
      <c r="M20" s="33" t="s">
        <v>125</v>
      </c>
      <c r="N20" s="16"/>
      <c r="O20" s="29"/>
      <c r="P20" s="59"/>
    </row>
    <row r="21" spans="1:16" s="60" customFormat="1" ht="31.2">
      <c r="A21" s="49">
        <v>13</v>
      </c>
      <c r="B21" s="75" t="s">
        <v>53</v>
      </c>
      <c r="C21" s="68">
        <v>33460</v>
      </c>
      <c r="D21" s="59"/>
      <c r="E21" s="28"/>
      <c r="F21" s="37" t="s">
        <v>121</v>
      </c>
      <c r="G21" s="59"/>
      <c r="H21" s="28"/>
      <c r="I21" s="38" t="s">
        <v>103</v>
      </c>
      <c r="J21" s="28" t="s">
        <v>3</v>
      </c>
      <c r="K21" s="73" t="s">
        <v>129</v>
      </c>
      <c r="L21" s="28" t="s">
        <v>59</v>
      </c>
      <c r="M21" s="33" t="s">
        <v>124</v>
      </c>
      <c r="N21" s="64" t="s">
        <v>166</v>
      </c>
      <c r="O21" s="29"/>
      <c r="P21" s="59"/>
    </row>
    <row r="22" spans="1:16" s="60" customFormat="1" ht="31.2">
      <c r="A22" s="49">
        <v>14</v>
      </c>
      <c r="B22" s="69" t="s">
        <v>120</v>
      </c>
      <c r="C22" s="68"/>
      <c r="D22" s="68">
        <v>34306</v>
      </c>
      <c r="E22" s="28"/>
      <c r="F22" s="36" t="s">
        <v>78</v>
      </c>
      <c r="G22" s="59"/>
      <c r="H22" s="28"/>
      <c r="I22" s="38" t="s">
        <v>103</v>
      </c>
      <c r="J22" s="40" t="s">
        <v>3</v>
      </c>
      <c r="K22" s="76"/>
      <c r="L22" s="28" t="s">
        <v>65</v>
      </c>
      <c r="M22" s="33" t="s">
        <v>123</v>
      </c>
      <c r="N22" s="16"/>
      <c r="O22" s="29"/>
      <c r="P22" s="59"/>
    </row>
    <row r="23" spans="1:16" s="60" customFormat="1" ht="31.2">
      <c r="A23" s="49">
        <v>15</v>
      </c>
      <c r="B23" s="70" t="s">
        <v>150</v>
      </c>
      <c r="C23" s="42">
        <v>31603</v>
      </c>
      <c r="D23" s="43"/>
      <c r="E23" s="28"/>
      <c r="F23" s="44" t="s">
        <v>152</v>
      </c>
      <c r="G23" s="59"/>
      <c r="H23" s="28"/>
      <c r="I23" s="38" t="s">
        <v>103</v>
      </c>
      <c r="J23" s="28" t="s">
        <v>3</v>
      </c>
      <c r="K23" s="73"/>
      <c r="L23" s="28" t="s">
        <v>75</v>
      </c>
      <c r="M23" s="33" t="s">
        <v>114</v>
      </c>
      <c r="N23" s="64" t="s">
        <v>165</v>
      </c>
      <c r="O23" s="29"/>
      <c r="P23" s="59"/>
    </row>
    <row r="24" spans="1:16" s="60" customFormat="1" ht="48.6">
      <c r="A24" s="49" t="s">
        <v>1</v>
      </c>
      <c r="B24" s="48" t="s">
        <v>40</v>
      </c>
      <c r="C24" s="59"/>
      <c r="D24" s="59"/>
      <c r="E24" s="28"/>
      <c r="F24" s="59"/>
      <c r="G24" s="59"/>
      <c r="H24" s="28"/>
      <c r="I24" s="59"/>
      <c r="J24" s="59"/>
      <c r="K24" s="16"/>
      <c r="L24" s="28"/>
      <c r="M24" s="59"/>
      <c r="N24" s="16"/>
      <c r="O24" s="28"/>
      <c r="P24" s="59"/>
    </row>
    <row r="25" spans="1:16" s="60" customFormat="1" ht="46.8">
      <c r="A25" s="49">
        <v>16</v>
      </c>
      <c r="B25" s="69" t="s">
        <v>130</v>
      </c>
      <c r="C25" s="39">
        <v>32364</v>
      </c>
      <c r="D25" s="39">
        <v>32364</v>
      </c>
      <c r="E25" s="28"/>
      <c r="F25" s="36" t="s">
        <v>77</v>
      </c>
      <c r="G25" s="59"/>
      <c r="H25" s="28"/>
      <c r="I25" s="29" t="s">
        <v>104</v>
      </c>
      <c r="J25" s="40" t="s">
        <v>3</v>
      </c>
      <c r="K25" s="73" t="s">
        <v>158</v>
      </c>
      <c r="L25" s="28" t="s">
        <v>64</v>
      </c>
      <c r="M25" s="33" t="s">
        <v>139</v>
      </c>
      <c r="N25" s="63" t="s">
        <v>159</v>
      </c>
      <c r="O25" s="29" t="s">
        <v>194</v>
      </c>
      <c r="P25" s="59"/>
    </row>
    <row r="26" spans="1:16" s="60" customFormat="1" ht="46.8">
      <c r="A26" s="49">
        <v>17</v>
      </c>
      <c r="B26" s="69" t="s">
        <v>131</v>
      </c>
      <c r="C26" s="39">
        <v>33960</v>
      </c>
      <c r="D26" s="59"/>
      <c r="E26" s="28"/>
      <c r="F26" s="36" t="s">
        <v>135</v>
      </c>
      <c r="G26" s="59"/>
      <c r="H26" s="28"/>
      <c r="I26" s="38" t="s">
        <v>104</v>
      </c>
      <c r="J26" s="38" t="s">
        <v>86</v>
      </c>
      <c r="K26" s="32" t="s">
        <v>138</v>
      </c>
      <c r="L26" s="28" t="s">
        <v>67</v>
      </c>
      <c r="M26" s="33" t="s">
        <v>140</v>
      </c>
      <c r="N26" s="64" t="s">
        <v>165</v>
      </c>
      <c r="O26" s="29"/>
      <c r="P26" s="59"/>
    </row>
    <row r="27" spans="1:16" s="60" customFormat="1" ht="31.2">
      <c r="A27" s="49">
        <v>18</v>
      </c>
      <c r="B27" s="69" t="s">
        <v>132</v>
      </c>
      <c r="C27" s="39"/>
      <c r="D27" s="39">
        <v>34729</v>
      </c>
      <c r="E27" s="28"/>
      <c r="F27" s="36" t="s">
        <v>136</v>
      </c>
      <c r="G27" s="59"/>
      <c r="H27" s="28"/>
      <c r="I27" s="38" t="s">
        <v>103</v>
      </c>
      <c r="J27" s="28" t="s">
        <v>3</v>
      </c>
      <c r="K27" s="16"/>
      <c r="L27" s="28" t="s">
        <v>67</v>
      </c>
      <c r="M27" s="33" t="s">
        <v>140</v>
      </c>
      <c r="N27" s="64" t="s">
        <v>163</v>
      </c>
      <c r="O27" s="29"/>
      <c r="P27" s="59"/>
    </row>
    <row r="28" spans="1:16" s="60" customFormat="1" ht="31.2">
      <c r="A28" s="49">
        <v>19</v>
      </c>
      <c r="B28" s="69" t="s">
        <v>133</v>
      </c>
      <c r="C28" s="39"/>
      <c r="D28" s="39">
        <v>33758</v>
      </c>
      <c r="E28" s="19" t="s">
        <v>97</v>
      </c>
      <c r="F28" s="36" t="s">
        <v>77</v>
      </c>
      <c r="G28" s="59"/>
      <c r="H28" s="28"/>
      <c r="I28" s="38" t="s">
        <v>137</v>
      </c>
      <c r="J28" s="38" t="s">
        <v>86</v>
      </c>
      <c r="K28" s="16"/>
      <c r="L28" s="28" t="s">
        <v>64</v>
      </c>
      <c r="M28" s="33" t="s">
        <v>139</v>
      </c>
      <c r="N28" s="15">
        <v>44308</v>
      </c>
      <c r="O28" s="29"/>
      <c r="P28" s="59"/>
    </row>
    <row r="29" spans="1:16" s="60" customFormat="1" ht="31.2">
      <c r="A29" s="49">
        <v>20</v>
      </c>
      <c r="B29" s="69" t="s">
        <v>134</v>
      </c>
      <c r="C29" s="39"/>
      <c r="D29" s="39">
        <v>33877</v>
      </c>
      <c r="E29" s="28"/>
      <c r="F29" s="36" t="s">
        <v>78</v>
      </c>
      <c r="G29" s="59"/>
      <c r="H29" s="28"/>
      <c r="I29" s="38" t="s">
        <v>103</v>
      </c>
      <c r="J29" s="38" t="s">
        <v>86</v>
      </c>
      <c r="K29" s="16"/>
      <c r="L29" s="28" t="s">
        <v>65</v>
      </c>
      <c r="M29" s="33" t="s">
        <v>123</v>
      </c>
      <c r="N29" s="64" t="s">
        <v>168</v>
      </c>
      <c r="O29" s="29"/>
      <c r="P29" s="59"/>
    </row>
    <row r="30" spans="1:16" s="60" customFormat="1" ht="81">
      <c r="A30" s="49" t="s">
        <v>1</v>
      </c>
      <c r="B30" s="47" t="s">
        <v>41</v>
      </c>
      <c r="C30" s="59"/>
      <c r="D30" s="59"/>
      <c r="E30" s="28"/>
      <c r="F30" s="59"/>
      <c r="G30" s="59"/>
      <c r="H30" s="28"/>
      <c r="I30" s="59"/>
      <c r="J30" s="59"/>
      <c r="K30" s="16"/>
      <c r="L30" s="28"/>
      <c r="M30" s="59"/>
      <c r="N30" s="16"/>
      <c r="O30" s="28"/>
      <c r="P30" s="59"/>
    </row>
    <row r="31" spans="1:16" s="60" customFormat="1" ht="31.2">
      <c r="A31" s="49">
        <v>21</v>
      </c>
      <c r="B31" s="69" t="s">
        <v>141</v>
      </c>
      <c r="C31" s="41"/>
      <c r="D31" s="39">
        <v>32653</v>
      </c>
      <c r="E31" s="19" t="s">
        <v>72</v>
      </c>
      <c r="F31" s="24" t="s">
        <v>79</v>
      </c>
      <c r="G31" s="59"/>
      <c r="H31" s="28"/>
      <c r="I31" s="67" t="s">
        <v>103</v>
      </c>
      <c r="J31" s="67" t="s">
        <v>3</v>
      </c>
      <c r="K31" s="73" t="s">
        <v>115</v>
      </c>
      <c r="L31" s="28" t="s">
        <v>62</v>
      </c>
      <c r="M31" s="22" t="s">
        <v>88</v>
      </c>
      <c r="N31" s="64" t="s">
        <v>164</v>
      </c>
      <c r="O31" s="29" t="s">
        <v>70</v>
      </c>
      <c r="P31" s="59"/>
    </row>
    <row r="32" spans="1:16" s="60" customFormat="1" ht="31.2">
      <c r="A32" s="49">
        <v>22</v>
      </c>
      <c r="B32" s="69" t="s">
        <v>142</v>
      </c>
      <c r="C32" s="39">
        <v>31595</v>
      </c>
      <c r="D32" s="39"/>
      <c r="E32" s="19" t="s">
        <v>82</v>
      </c>
      <c r="F32" s="24" t="s">
        <v>79</v>
      </c>
      <c r="G32" s="59"/>
      <c r="H32" s="28"/>
      <c r="I32" s="38" t="s">
        <v>103</v>
      </c>
      <c r="J32" s="40" t="s">
        <v>3</v>
      </c>
      <c r="K32" s="30"/>
      <c r="L32" s="28" t="s">
        <v>62</v>
      </c>
      <c r="M32" s="22" t="s">
        <v>88</v>
      </c>
      <c r="N32" s="15">
        <v>43607</v>
      </c>
      <c r="O32" s="29" t="s">
        <v>195</v>
      </c>
      <c r="P32" s="59"/>
    </row>
    <row r="33" spans="1:16" s="60" customFormat="1" ht="46.8">
      <c r="A33" s="49">
        <v>23</v>
      </c>
      <c r="B33" s="69" t="s">
        <v>143</v>
      </c>
      <c r="C33" s="39">
        <v>32286</v>
      </c>
      <c r="D33" s="39"/>
      <c r="E33" s="19" t="s">
        <v>72</v>
      </c>
      <c r="F33" s="24" t="s">
        <v>51</v>
      </c>
      <c r="G33" s="59"/>
      <c r="H33" s="28"/>
      <c r="I33" s="38" t="s">
        <v>103</v>
      </c>
      <c r="J33" s="38" t="s">
        <v>86</v>
      </c>
      <c r="K33" s="73" t="s">
        <v>115</v>
      </c>
      <c r="L33" s="28" t="s">
        <v>63</v>
      </c>
      <c r="M33" s="33" t="s">
        <v>105</v>
      </c>
      <c r="N33" s="64" t="s">
        <v>162</v>
      </c>
      <c r="O33" s="29"/>
      <c r="P33" s="59"/>
    </row>
    <row r="34" spans="1:16" s="60" customFormat="1" ht="46.8">
      <c r="A34" s="49">
        <v>24</v>
      </c>
      <c r="B34" s="69" t="s">
        <v>144</v>
      </c>
      <c r="C34" s="41"/>
      <c r="D34" s="39">
        <v>33545</v>
      </c>
      <c r="E34" s="28"/>
      <c r="F34" s="24" t="s">
        <v>51</v>
      </c>
      <c r="G34" s="59"/>
      <c r="H34" s="28"/>
      <c r="I34" s="38" t="s">
        <v>103</v>
      </c>
      <c r="J34" s="40" t="s">
        <v>2</v>
      </c>
      <c r="K34" s="16"/>
      <c r="L34" s="28" t="s">
        <v>63</v>
      </c>
      <c r="M34" s="33" t="s">
        <v>105</v>
      </c>
      <c r="N34" s="16"/>
      <c r="O34" s="29"/>
      <c r="P34" s="59"/>
    </row>
    <row r="35" spans="1:16" s="60" customFormat="1" ht="48.6">
      <c r="A35" s="49" t="s">
        <v>1</v>
      </c>
      <c r="B35" s="47" t="s">
        <v>42</v>
      </c>
      <c r="C35" s="59"/>
      <c r="D35" s="59"/>
      <c r="E35" s="28"/>
      <c r="F35" s="59"/>
      <c r="G35" s="59"/>
      <c r="H35" s="28"/>
      <c r="I35" s="59"/>
      <c r="J35" s="59"/>
      <c r="K35" s="16"/>
      <c r="L35" s="28"/>
      <c r="M35" s="59"/>
      <c r="N35" s="16"/>
      <c r="O35" s="28"/>
      <c r="P35" s="59"/>
    </row>
    <row r="36" spans="1:16" s="60" customFormat="1" ht="31.2">
      <c r="A36" s="49">
        <v>25</v>
      </c>
      <c r="B36" s="69" t="s">
        <v>145</v>
      </c>
      <c r="C36" s="39">
        <v>31697</v>
      </c>
      <c r="D36" s="39"/>
      <c r="E36" s="19" t="s">
        <v>151</v>
      </c>
      <c r="F36" s="24" t="s">
        <v>79</v>
      </c>
      <c r="G36" s="21" t="s">
        <v>48</v>
      </c>
      <c r="H36" s="28"/>
      <c r="I36" s="38" t="s">
        <v>103</v>
      </c>
      <c r="J36" s="40" t="s">
        <v>3</v>
      </c>
      <c r="K36" s="73" t="s">
        <v>115</v>
      </c>
      <c r="L36" s="28" t="s">
        <v>62</v>
      </c>
      <c r="M36" s="22" t="s">
        <v>154</v>
      </c>
      <c r="N36" s="63" t="s">
        <v>159</v>
      </c>
      <c r="O36" s="29" t="s">
        <v>195</v>
      </c>
      <c r="P36" s="59"/>
    </row>
    <row r="37" spans="1:16" s="60" customFormat="1" ht="31.8">
      <c r="A37" s="49">
        <v>26</v>
      </c>
      <c r="B37" s="69" t="s">
        <v>146</v>
      </c>
      <c r="C37" s="41"/>
      <c r="D37" s="39">
        <v>33589</v>
      </c>
      <c r="E37" s="19" t="s">
        <v>97</v>
      </c>
      <c r="F37" s="24" t="s">
        <v>79</v>
      </c>
      <c r="G37" s="59"/>
      <c r="H37" s="28"/>
      <c r="I37" s="38" t="s">
        <v>103</v>
      </c>
      <c r="J37" s="38" t="s">
        <v>86</v>
      </c>
      <c r="K37" s="30"/>
      <c r="L37" s="28" t="s">
        <v>62</v>
      </c>
      <c r="M37" s="22" t="s">
        <v>154</v>
      </c>
      <c r="N37" s="16"/>
      <c r="O37" s="29"/>
      <c r="P37" s="59"/>
    </row>
    <row r="38" spans="1:16" s="60" customFormat="1" ht="31.8">
      <c r="A38" s="49">
        <v>27</v>
      </c>
      <c r="B38" s="69" t="s">
        <v>147</v>
      </c>
      <c r="C38" s="41"/>
      <c r="D38" s="39">
        <v>32157</v>
      </c>
      <c r="E38" s="19" t="s">
        <v>47</v>
      </c>
      <c r="F38" s="24" t="s">
        <v>79</v>
      </c>
      <c r="G38" s="59"/>
      <c r="H38" s="28"/>
      <c r="I38" s="38" t="s">
        <v>103</v>
      </c>
      <c r="J38" s="40" t="s">
        <v>3</v>
      </c>
      <c r="K38" s="30"/>
      <c r="L38" s="28" t="s">
        <v>62</v>
      </c>
      <c r="M38" s="22" t="s">
        <v>154</v>
      </c>
      <c r="N38" s="64" t="s">
        <v>161</v>
      </c>
      <c r="O38" s="29"/>
      <c r="P38" s="59"/>
    </row>
    <row r="39" spans="1:16" s="60" customFormat="1" ht="31.8">
      <c r="A39" s="49">
        <v>28</v>
      </c>
      <c r="B39" s="72" t="s">
        <v>148</v>
      </c>
      <c r="C39" s="41"/>
      <c r="D39" s="39">
        <v>33698</v>
      </c>
      <c r="E39" s="40"/>
      <c r="F39" s="36" t="s">
        <v>73</v>
      </c>
      <c r="G39" s="59"/>
      <c r="H39" s="28"/>
      <c r="I39" s="38" t="s">
        <v>103</v>
      </c>
      <c r="J39" s="38" t="s">
        <v>86</v>
      </c>
      <c r="K39" s="30"/>
      <c r="L39" s="28" t="s">
        <v>68</v>
      </c>
      <c r="M39" s="33" t="s">
        <v>153</v>
      </c>
      <c r="N39" s="16"/>
      <c r="O39" s="29"/>
      <c r="P39" s="59"/>
    </row>
    <row r="40" spans="1:16" s="60" customFormat="1" ht="31.8">
      <c r="A40" s="49">
        <v>29</v>
      </c>
      <c r="B40" s="72" t="s">
        <v>149</v>
      </c>
      <c r="C40" s="41"/>
      <c r="D40" s="39">
        <v>33004</v>
      </c>
      <c r="E40" s="40"/>
      <c r="F40" s="36" t="s">
        <v>73</v>
      </c>
      <c r="G40" s="59"/>
      <c r="H40" s="28"/>
      <c r="I40" s="38" t="s">
        <v>103</v>
      </c>
      <c r="J40" s="38" t="s">
        <v>86</v>
      </c>
      <c r="K40" s="30"/>
      <c r="L40" s="28" t="s">
        <v>68</v>
      </c>
      <c r="M40" s="33" t="s">
        <v>153</v>
      </c>
      <c r="N40" s="16"/>
      <c r="O40" s="29"/>
      <c r="P40" s="59"/>
    </row>
    <row r="41" spans="1:16" ht="16.2">
      <c r="A41" s="49" t="s">
        <v>1</v>
      </c>
      <c r="B41" s="47" t="s">
        <v>198</v>
      </c>
      <c r="C41" s="59"/>
      <c r="D41" s="59"/>
      <c r="E41" s="28"/>
      <c r="F41" s="59"/>
      <c r="G41" s="59"/>
      <c r="H41" s="28"/>
      <c r="I41" s="59"/>
      <c r="J41" s="59"/>
      <c r="K41" s="16"/>
      <c r="L41" s="28"/>
      <c r="M41" s="59"/>
      <c r="N41" s="16"/>
      <c r="O41" s="28"/>
      <c r="P41" s="59"/>
    </row>
    <row r="42" spans="1:16" ht="46.8">
      <c r="A42" s="49">
        <v>30</v>
      </c>
      <c r="B42" s="89" t="s">
        <v>203</v>
      </c>
      <c r="C42" s="40"/>
      <c r="D42" s="39">
        <v>33503</v>
      </c>
      <c r="E42" s="19"/>
      <c r="F42" s="24" t="s">
        <v>98</v>
      </c>
      <c r="G42" s="21"/>
      <c r="H42" s="28"/>
      <c r="I42" s="38" t="s">
        <v>86</v>
      </c>
      <c r="J42" s="38" t="s">
        <v>103</v>
      </c>
      <c r="K42" s="73"/>
      <c r="L42" s="28" t="s">
        <v>107</v>
      </c>
      <c r="M42" s="22" t="s">
        <v>112</v>
      </c>
      <c r="N42" s="63"/>
      <c r="O42" s="29" t="s">
        <v>194</v>
      </c>
      <c r="P42" s="59"/>
    </row>
    <row r="43" spans="1:16" ht="46.8">
      <c r="A43" s="49">
        <v>31</v>
      </c>
      <c r="B43" s="89" t="s">
        <v>204</v>
      </c>
      <c r="C43" s="40"/>
      <c r="D43" s="39">
        <v>32251</v>
      </c>
      <c r="E43" s="19" t="s">
        <v>97</v>
      </c>
      <c r="F43" s="36" t="s">
        <v>51</v>
      </c>
      <c r="G43" s="59"/>
      <c r="H43" s="28"/>
      <c r="I43" s="38" t="s">
        <v>86</v>
      </c>
      <c r="J43" s="38" t="s">
        <v>103</v>
      </c>
      <c r="K43" s="30"/>
      <c r="L43" s="28" t="s">
        <v>61</v>
      </c>
      <c r="M43" s="22" t="s">
        <v>125</v>
      </c>
      <c r="N43" s="16"/>
      <c r="O43" s="29"/>
      <c r="P43" s="59"/>
    </row>
    <row r="44" spans="1:16" ht="31.2">
      <c r="A44" s="49">
        <v>32</v>
      </c>
      <c r="B44" s="37" t="s">
        <v>205</v>
      </c>
      <c r="C44" s="40"/>
      <c r="D44" s="39">
        <v>32952</v>
      </c>
      <c r="E44" s="19" t="s">
        <v>72</v>
      </c>
      <c r="F44" s="24" t="s">
        <v>102</v>
      </c>
      <c r="G44" s="59"/>
      <c r="H44" s="28"/>
      <c r="I44" s="40" t="s">
        <v>3</v>
      </c>
      <c r="J44" s="38" t="s">
        <v>103</v>
      </c>
      <c r="K44" s="30"/>
      <c r="L44" s="28" t="s">
        <v>62</v>
      </c>
      <c r="M44" s="22" t="s">
        <v>154</v>
      </c>
      <c r="N44" s="64"/>
      <c r="O44" s="29"/>
      <c r="P44" s="59"/>
    </row>
    <row r="45" spans="1:16" ht="31.2">
      <c r="A45" s="49">
        <v>33</v>
      </c>
      <c r="B45" s="89" t="s">
        <v>206</v>
      </c>
      <c r="C45" s="39">
        <v>31504</v>
      </c>
      <c r="D45" s="39"/>
      <c r="E45" s="40"/>
      <c r="F45" s="36" t="s">
        <v>208</v>
      </c>
      <c r="G45" s="59"/>
      <c r="H45" s="28"/>
      <c r="I45" s="40" t="s">
        <v>3</v>
      </c>
      <c r="J45" s="38" t="s">
        <v>103</v>
      </c>
      <c r="K45" s="30"/>
      <c r="L45" s="28" t="s">
        <v>65</v>
      </c>
      <c r="M45" s="33" t="s">
        <v>123</v>
      </c>
      <c r="N45" s="16"/>
      <c r="O45" s="29"/>
      <c r="P45" s="59"/>
    </row>
    <row r="46" spans="1:16" ht="47.4">
      <c r="A46" s="49">
        <v>34</v>
      </c>
      <c r="B46" s="80" t="s">
        <v>207</v>
      </c>
      <c r="C46" s="41"/>
      <c r="D46" s="90">
        <v>34992</v>
      </c>
      <c r="E46" s="28" t="s">
        <v>72</v>
      </c>
      <c r="F46" s="36" t="s">
        <v>79</v>
      </c>
      <c r="G46" s="59"/>
      <c r="H46" s="28"/>
      <c r="I46" s="38" t="s">
        <v>86</v>
      </c>
      <c r="J46" s="38" t="s">
        <v>104</v>
      </c>
      <c r="K46" s="30"/>
      <c r="L46" s="28" t="s">
        <v>62</v>
      </c>
      <c r="M46" s="22" t="s">
        <v>154</v>
      </c>
      <c r="N46" s="16"/>
      <c r="O46" s="29"/>
      <c r="P46" s="59"/>
    </row>
    <row r="47" spans="1:16" ht="16.2">
      <c r="A47" s="49" t="s">
        <v>1</v>
      </c>
      <c r="B47" s="47" t="s">
        <v>199</v>
      </c>
      <c r="C47" s="59"/>
      <c r="D47" s="59"/>
      <c r="E47" s="28"/>
      <c r="F47" s="59"/>
      <c r="G47" s="59"/>
      <c r="H47" s="28"/>
      <c r="I47" s="59"/>
      <c r="J47" s="59"/>
      <c r="K47" s="16"/>
      <c r="L47" s="28"/>
      <c r="M47" s="59"/>
      <c r="N47" s="16"/>
      <c r="O47" s="28"/>
      <c r="P47" s="59"/>
    </row>
    <row r="48" spans="1:16" ht="31.2">
      <c r="A48" s="49">
        <v>35</v>
      </c>
      <c r="B48" s="36" t="s">
        <v>210</v>
      </c>
      <c r="C48" s="40"/>
      <c r="D48" s="39">
        <v>34303</v>
      </c>
      <c r="E48" s="19" t="s">
        <v>82</v>
      </c>
      <c r="F48" s="24" t="s">
        <v>98</v>
      </c>
      <c r="G48" s="21"/>
      <c r="H48" s="28"/>
      <c r="I48" s="28" t="s">
        <v>2</v>
      </c>
      <c r="J48" s="29" t="s">
        <v>103</v>
      </c>
      <c r="K48" s="73"/>
      <c r="L48" s="28" t="s">
        <v>75</v>
      </c>
      <c r="M48" s="33" t="s">
        <v>114</v>
      </c>
      <c r="N48" s="63"/>
      <c r="O48" s="29" t="s">
        <v>215</v>
      </c>
      <c r="P48" s="59"/>
    </row>
    <row r="49" spans="1:16" ht="31.2">
      <c r="A49" s="49">
        <v>36</v>
      </c>
      <c r="B49" s="36" t="s">
        <v>211</v>
      </c>
      <c r="C49" s="39">
        <v>33770</v>
      </c>
      <c r="D49" s="39"/>
      <c r="E49" s="19" t="s">
        <v>97</v>
      </c>
      <c r="F49" s="24" t="s">
        <v>102</v>
      </c>
      <c r="G49" s="59"/>
      <c r="H49" s="28"/>
      <c r="I49" s="28" t="s">
        <v>2</v>
      </c>
      <c r="J49" s="29" t="s">
        <v>103</v>
      </c>
      <c r="K49" s="30"/>
      <c r="L49" s="28" t="s">
        <v>75</v>
      </c>
      <c r="M49" s="33" t="s">
        <v>114</v>
      </c>
      <c r="N49" s="16"/>
      <c r="O49" s="29"/>
      <c r="P49" s="59"/>
    </row>
    <row r="50" spans="1:16" ht="46.8">
      <c r="A50" s="49">
        <v>37</v>
      </c>
      <c r="B50" s="37" t="s">
        <v>212</v>
      </c>
      <c r="C50" s="40"/>
      <c r="D50" s="91" t="s">
        <v>213</v>
      </c>
      <c r="E50" s="40"/>
      <c r="F50" s="36" t="s">
        <v>73</v>
      </c>
      <c r="G50" s="59"/>
      <c r="H50" s="28"/>
      <c r="I50" s="29" t="s">
        <v>86</v>
      </c>
      <c r="J50" s="29" t="s">
        <v>103</v>
      </c>
      <c r="K50" s="30"/>
      <c r="L50" s="28" t="s">
        <v>68</v>
      </c>
      <c r="M50" s="33" t="s">
        <v>153</v>
      </c>
      <c r="N50" s="64"/>
      <c r="O50" s="29"/>
      <c r="P50" s="59"/>
    </row>
    <row r="51" spans="1:16" ht="31.2">
      <c r="A51" s="49">
        <v>38</v>
      </c>
      <c r="B51" s="80" t="s">
        <v>214</v>
      </c>
      <c r="C51" s="42">
        <v>33777</v>
      </c>
      <c r="D51" s="40"/>
      <c r="E51" s="40"/>
      <c r="F51" s="36" t="s">
        <v>78</v>
      </c>
      <c r="G51" s="59"/>
      <c r="H51" s="28"/>
      <c r="I51" s="28" t="s">
        <v>3</v>
      </c>
      <c r="J51" s="29" t="s">
        <v>103</v>
      </c>
      <c r="K51" s="30"/>
      <c r="L51" s="28" t="s">
        <v>65</v>
      </c>
      <c r="M51" s="33" t="s">
        <v>123</v>
      </c>
      <c r="N51" s="16"/>
      <c r="O51" s="29"/>
      <c r="P51" s="59"/>
    </row>
    <row r="52" spans="1:16" ht="16.2">
      <c r="A52" s="49" t="s">
        <v>1</v>
      </c>
      <c r="B52" s="47" t="s">
        <v>200</v>
      </c>
      <c r="C52" s="59"/>
      <c r="D52" s="59"/>
      <c r="E52" s="28"/>
      <c r="F52" s="59"/>
      <c r="G52" s="59"/>
      <c r="H52" s="28"/>
      <c r="I52" s="59"/>
      <c r="J52" s="59"/>
      <c r="K52" s="16"/>
      <c r="L52" s="28"/>
      <c r="M52" s="59"/>
      <c r="N52" s="16"/>
      <c r="O52" s="28"/>
      <c r="P52" s="59"/>
    </row>
    <row r="53" spans="1:16" ht="46.8">
      <c r="A53" s="49">
        <v>39</v>
      </c>
      <c r="B53" s="89" t="s">
        <v>223</v>
      </c>
      <c r="C53" s="40"/>
      <c r="D53" s="39">
        <v>33028</v>
      </c>
      <c r="E53" s="19" t="s">
        <v>82</v>
      </c>
      <c r="F53" s="24" t="s">
        <v>79</v>
      </c>
      <c r="G53" s="21"/>
      <c r="H53" s="28"/>
      <c r="I53" s="38" t="s">
        <v>86</v>
      </c>
      <c r="J53" s="38" t="s">
        <v>104</v>
      </c>
      <c r="K53" s="73"/>
      <c r="L53" s="28" t="s">
        <v>62</v>
      </c>
      <c r="M53" s="22" t="s">
        <v>154</v>
      </c>
      <c r="N53" s="63"/>
      <c r="O53" s="29" t="s">
        <v>194</v>
      </c>
      <c r="P53" s="59"/>
    </row>
    <row r="54" spans="1:16" ht="46.8">
      <c r="A54" s="49">
        <v>40</v>
      </c>
      <c r="B54" s="89" t="s">
        <v>216</v>
      </c>
      <c r="C54" s="40"/>
      <c r="D54" s="39">
        <v>32692</v>
      </c>
      <c r="E54" s="19" t="s">
        <v>72</v>
      </c>
      <c r="F54" s="24" t="s">
        <v>98</v>
      </c>
      <c r="G54" s="59"/>
      <c r="H54" s="28"/>
      <c r="I54" s="40" t="s">
        <v>3</v>
      </c>
      <c r="J54" s="38" t="s">
        <v>137</v>
      </c>
      <c r="K54" s="30"/>
      <c r="L54" s="28" t="s">
        <v>107</v>
      </c>
      <c r="M54" s="22" t="s">
        <v>112</v>
      </c>
      <c r="N54" s="16"/>
      <c r="O54" s="29"/>
      <c r="P54" s="59"/>
    </row>
    <row r="55" spans="1:16" ht="31.2">
      <c r="A55" s="49">
        <v>41</v>
      </c>
      <c r="B55" s="89" t="s">
        <v>217</v>
      </c>
      <c r="C55" s="39">
        <v>33724</v>
      </c>
      <c r="D55" s="39"/>
      <c r="E55" s="19"/>
      <c r="F55" s="36" t="s">
        <v>208</v>
      </c>
      <c r="G55" s="59"/>
      <c r="H55" s="28"/>
      <c r="I55" s="40" t="s">
        <v>3</v>
      </c>
      <c r="J55" s="38" t="s">
        <v>137</v>
      </c>
      <c r="K55" s="30"/>
      <c r="L55" s="28" t="s">
        <v>65</v>
      </c>
      <c r="M55" s="33" t="s">
        <v>123</v>
      </c>
      <c r="N55" s="64"/>
      <c r="O55" s="29"/>
      <c r="P55" s="59"/>
    </row>
    <row r="56" spans="1:16" ht="46.8">
      <c r="A56" s="49">
        <v>42</v>
      </c>
      <c r="B56" s="37" t="s">
        <v>218</v>
      </c>
      <c r="C56" s="41"/>
      <c r="D56" s="39">
        <v>34030</v>
      </c>
      <c r="E56" s="41"/>
      <c r="F56" s="36" t="s">
        <v>191</v>
      </c>
      <c r="G56" s="59"/>
      <c r="H56" s="28"/>
      <c r="I56" s="40" t="s">
        <v>3</v>
      </c>
      <c r="J56" s="38" t="s">
        <v>103</v>
      </c>
      <c r="K56" s="30"/>
      <c r="L56" s="28" t="s">
        <v>61</v>
      </c>
      <c r="M56" s="22" t="s">
        <v>125</v>
      </c>
      <c r="N56" s="16"/>
      <c r="O56" s="29"/>
      <c r="P56" s="59"/>
    </row>
  </sheetData>
  <mergeCells count="12">
    <mergeCell ref="L4:M4"/>
    <mergeCell ref="P4:P5"/>
    <mergeCell ref="F4:J4"/>
    <mergeCell ref="A1:P1"/>
    <mergeCell ref="A2:P2"/>
    <mergeCell ref="A4:A5"/>
    <mergeCell ref="B4:B5"/>
    <mergeCell ref="E4:E5"/>
    <mergeCell ref="K4:K5"/>
    <mergeCell ref="N4:N5"/>
    <mergeCell ref="O4:O5"/>
    <mergeCell ref="C4:D4"/>
  </mergeCells>
  <pageMargins left="0.24" right="0.13" top="0.75" bottom="0.75" header="0.3" footer="0.3"/>
  <pageSetup scale="46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opLeftCell="A16" zoomScale="85" zoomScaleNormal="85" workbookViewId="0">
      <selection activeCell="G29" sqref="G29"/>
    </sheetView>
  </sheetViews>
  <sheetFormatPr defaultColWidth="8.6640625" defaultRowHeight="15.6"/>
  <cols>
    <col min="1" max="1" width="4.33203125" style="14" bestFit="1" customWidth="1"/>
    <col min="2" max="2" width="26" style="5" customWidth="1"/>
    <col min="3" max="3" width="13.6640625" style="5" customWidth="1"/>
    <col min="4" max="4" width="5.5546875" style="5" customWidth="1"/>
    <col min="5" max="5" width="9.33203125" style="5" customWidth="1"/>
    <col min="6" max="6" width="20" style="5" customWidth="1"/>
    <col min="7" max="7" width="6.5546875" style="5" bestFit="1" customWidth="1"/>
    <col min="8" max="8" width="7.109375" style="5" bestFit="1" customWidth="1"/>
    <col min="9" max="9" width="6.88671875" style="5" bestFit="1" customWidth="1"/>
    <col min="10" max="10" width="7.88671875" style="5" bestFit="1" customWidth="1"/>
    <col min="11" max="11" width="17.44140625" style="14" customWidth="1"/>
    <col min="12" max="12" width="20" style="5" customWidth="1"/>
    <col min="13" max="13" width="10.44140625" style="5" customWidth="1"/>
    <col min="14" max="14" width="14.6640625" style="5" customWidth="1"/>
    <col min="15" max="15" width="14" style="5" customWidth="1"/>
    <col min="16" max="16384" width="8.6640625" style="5"/>
  </cols>
  <sheetData>
    <row r="1" spans="1:15" ht="38.25" customHeight="1">
      <c r="A1" s="104" t="s">
        <v>220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s="6" customFormat="1" ht="18.75" customHeight="1">
      <c r="A2" s="105" t="s">
        <v>197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5" s="8" customFormat="1" ht="15" customHeight="1">
      <c r="A4" s="96" t="s">
        <v>9</v>
      </c>
      <c r="B4" s="96" t="s">
        <v>13</v>
      </c>
      <c r="C4" s="96" t="s">
        <v>23</v>
      </c>
      <c r="D4" s="96" t="s">
        <v>24</v>
      </c>
      <c r="E4" s="96" t="s">
        <v>31</v>
      </c>
      <c r="F4" s="98" t="s">
        <v>25</v>
      </c>
      <c r="G4" s="99"/>
      <c r="H4" s="99"/>
      <c r="I4" s="99"/>
      <c r="J4" s="123"/>
      <c r="K4" s="124" t="s">
        <v>56</v>
      </c>
      <c r="L4" s="124"/>
      <c r="M4" s="96" t="s">
        <v>30</v>
      </c>
      <c r="N4" s="96" t="s">
        <v>33</v>
      </c>
      <c r="O4" s="96" t="s">
        <v>34</v>
      </c>
    </row>
    <row r="5" spans="1:15" s="8" customFormat="1" ht="51" customHeight="1">
      <c r="A5" s="97"/>
      <c r="B5" s="97"/>
      <c r="C5" s="97"/>
      <c r="D5" s="97"/>
      <c r="E5" s="97"/>
      <c r="F5" s="58" t="s">
        <v>26</v>
      </c>
      <c r="G5" s="58" t="s">
        <v>27</v>
      </c>
      <c r="H5" s="58" t="s">
        <v>28</v>
      </c>
      <c r="I5" s="58" t="s">
        <v>35</v>
      </c>
      <c r="J5" s="58" t="s">
        <v>32</v>
      </c>
      <c r="K5" s="58" t="s">
        <v>54</v>
      </c>
      <c r="L5" s="58" t="s">
        <v>55</v>
      </c>
      <c r="M5" s="97"/>
      <c r="N5" s="97"/>
      <c r="O5" s="97"/>
    </row>
    <row r="6" spans="1:15" s="8" customFormat="1" ht="14.4">
      <c r="A6" s="127" t="s">
        <v>224</v>
      </c>
      <c r="B6" s="128" t="s">
        <v>38</v>
      </c>
      <c r="C6" s="78"/>
      <c r="D6" s="78"/>
      <c r="E6" s="78"/>
      <c r="F6" s="78"/>
      <c r="G6" s="78"/>
      <c r="H6" s="78"/>
      <c r="I6" s="78"/>
      <c r="J6" s="78"/>
      <c r="K6" s="79"/>
      <c r="L6" s="78"/>
      <c r="M6" s="78"/>
      <c r="N6" s="78"/>
      <c r="O6" s="78"/>
    </row>
    <row r="7" spans="1:15" s="8" customFormat="1" ht="27.6">
      <c r="A7" s="79">
        <v>1</v>
      </c>
      <c r="B7" s="46" t="s">
        <v>221</v>
      </c>
      <c r="C7" s="129">
        <v>31135</v>
      </c>
      <c r="D7" s="78" t="s">
        <v>45</v>
      </c>
      <c r="E7" s="78"/>
      <c r="F7" s="78" t="s">
        <v>222</v>
      </c>
      <c r="G7" s="78"/>
      <c r="H7" s="78"/>
      <c r="I7" s="78"/>
      <c r="J7" s="78"/>
      <c r="K7" s="79"/>
      <c r="L7" s="73" t="s">
        <v>174</v>
      </c>
      <c r="M7" s="78"/>
      <c r="N7" s="67" t="s">
        <v>87</v>
      </c>
      <c r="O7" s="78"/>
    </row>
    <row r="8" spans="1:15" s="8" customFormat="1" ht="55.2">
      <c r="A8" s="79">
        <v>2</v>
      </c>
      <c r="B8" s="130" t="s">
        <v>171</v>
      </c>
      <c r="C8" s="129">
        <v>35463</v>
      </c>
      <c r="D8" s="78" t="s">
        <v>46</v>
      </c>
      <c r="E8" s="78"/>
      <c r="F8" s="131" t="s">
        <v>173</v>
      </c>
      <c r="G8" s="78"/>
      <c r="H8" s="78"/>
      <c r="I8" s="132" t="s">
        <v>103</v>
      </c>
      <c r="J8" s="67" t="s">
        <v>86</v>
      </c>
      <c r="K8" s="133" t="s">
        <v>176</v>
      </c>
      <c r="L8" s="134" t="s">
        <v>49</v>
      </c>
      <c r="M8" s="78"/>
      <c r="N8" s="67" t="s">
        <v>87</v>
      </c>
      <c r="O8" s="78"/>
    </row>
    <row r="9" spans="1:15" s="8" customFormat="1" ht="27.6">
      <c r="A9" s="79">
        <v>3</v>
      </c>
      <c r="B9" s="130" t="s">
        <v>172</v>
      </c>
      <c r="C9" s="135">
        <v>23619</v>
      </c>
      <c r="D9" s="78" t="s">
        <v>45</v>
      </c>
      <c r="E9" s="78"/>
      <c r="F9" s="78"/>
      <c r="G9" s="78"/>
      <c r="H9" s="78"/>
      <c r="I9" s="78"/>
      <c r="J9" s="78"/>
      <c r="K9" s="79"/>
      <c r="L9" s="136" t="s">
        <v>175</v>
      </c>
      <c r="M9" s="78"/>
      <c r="N9" s="67" t="s">
        <v>87</v>
      </c>
      <c r="O9" s="78"/>
    </row>
    <row r="10" spans="1:15" s="8" customFormat="1" ht="14.4">
      <c r="A10" s="127" t="s">
        <v>225</v>
      </c>
      <c r="B10" s="137" t="s">
        <v>40</v>
      </c>
      <c r="C10" s="78"/>
      <c r="D10" s="78"/>
      <c r="E10" s="78"/>
      <c r="F10" s="78"/>
      <c r="G10" s="78"/>
      <c r="H10" s="78"/>
      <c r="I10" s="78"/>
      <c r="J10" s="78"/>
      <c r="K10" s="79"/>
      <c r="L10" s="78"/>
      <c r="M10" s="78"/>
      <c r="N10" s="78"/>
      <c r="O10" s="78"/>
    </row>
    <row r="11" spans="1:15" s="8" customFormat="1" ht="27.6">
      <c r="A11" s="79">
        <v>4</v>
      </c>
      <c r="B11" s="131" t="s">
        <v>177</v>
      </c>
      <c r="C11" s="66">
        <v>37241</v>
      </c>
      <c r="D11" s="78" t="s">
        <v>46</v>
      </c>
      <c r="E11" s="138" t="s">
        <v>74</v>
      </c>
      <c r="F11" s="139" t="s">
        <v>78</v>
      </c>
      <c r="G11" s="78"/>
      <c r="H11" s="78"/>
      <c r="I11" s="78"/>
      <c r="J11" s="78"/>
      <c r="K11" s="79" t="s">
        <v>65</v>
      </c>
      <c r="L11" s="140" t="s">
        <v>123</v>
      </c>
      <c r="M11" s="78"/>
      <c r="N11" s="67" t="s">
        <v>87</v>
      </c>
      <c r="O11" s="78"/>
    </row>
    <row r="12" spans="1:15" s="8" customFormat="1" ht="27.6">
      <c r="A12" s="79">
        <v>5</v>
      </c>
      <c r="B12" s="141" t="s">
        <v>178</v>
      </c>
      <c r="C12" s="142">
        <v>33784</v>
      </c>
      <c r="D12" s="78" t="s">
        <v>46</v>
      </c>
      <c r="E12" s="78"/>
      <c r="F12" s="131" t="s">
        <v>181</v>
      </c>
      <c r="G12" s="78"/>
      <c r="H12" s="78"/>
      <c r="I12" s="138" t="s">
        <v>3</v>
      </c>
      <c r="J12" s="138" t="s">
        <v>2</v>
      </c>
      <c r="K12" s="138" t="s">
        <v>67</v>
      </c>
      <c r="L12" s="140" t="s">
        <v>140</v>
      </c>
      <c r="M12" s="125" t="s">
        <v>192</v>
      </c>
      <c r="N12" s="67" t="s">
        <v>87</v>
      </c>
      <c r="O12" s="78"/>
    </row>
    <row r="13" spans="1:15" s="8" customFormat="1" ht="55.2">
      <c r="A13" s="79">
        <v>6</v>
      </c>
      <c r="B13" s="141" t="s">
        <v>179</v>
      </c>
      <c r="C13" s="143" t="s">
        <v>180</v>
      </c>
      <c r="D13" s="78" t="s">
        <v>46</v>
      </c>
      <c r="E13" s="78"/>
      <c r="F13" s="139" t="s">
        <v>78</v>
      </c>
      <c r="G13" s="78"/>
      <c r="H13" s="78"/>
      <c r="I13" s="132" t="s">
        <v>103</v>
      </c>
      <c r="J13" s="132" t="s">
        <v>86</v>
      </c>
      <c r="K13" s="132" t="s">
        <v>65</v>
      </c>
      <c r="L13" s="140" t="s">
        <v>123</v>
      </c>
      <c r="M13" s="126">
        <v>40096</v>
      </c>
      <c r="N13" s="67" t="s">
        <v>87</v>
      </c>
      <c r="O13" s="78"/>
    </row>
    <row r="14" spans="1:15" s="8" customFormat="1" ht="14.4">
      <c r="A14" s="127" t="s">
        <v>226</v>
      </c>
      <c r="B14" s="144" t="s">
        <v>41</v>
      </c>
      <c r="C14" s="78"/>
      <c r="D14" s="78"/>
      <c r="E14" s="78"/>
      <c r="F14" s="78"/>
      <c r="G14" s="78"/>
      <c r="H14" s="78"/>
      <c r="I14" s="78"/>
      <c r="J14" s="78"/>
      <c r="K14" s="79"/>
      <c r="L14" s="78"/>
      <c r="M14" s="78"/>
      <c r="N14" s="78"/>
      <c r="O14" s="78"/>
    </row>
    <row r="15" spans="1:15" s="8" customFormat="1" ht="55.2">
      <c r="A15" s="79">
        <v>7</v>
      </c>
      <c r="B15" s="145" t="s">
        <v>182</v>
      </c>
      <c r="C15" s="66">
        <v>34082</v>
      </c>
      <c r="D15" s="78" t="s">
        <v>46</v>
      </c>
      <c r="E15" s="143" t="s">
        <v>72</v>
      </c>
      <c r="F15" s="131" t="s">
        <v>51</v>
      </c>
      <c r="G15" s="78"/>
      <c r="H15" s="78"/>
      <c r="I15" s="132" t="s">
        <v>103</v>
      </c>
      <c r="J15" s="67" t="s">
        <v>187</v>
      </c>
      <c r="K15" s="79" t="s">
        <v>61</v>
      </c>
      <c r="L15" s="140" t="s">
        <v>125</v>
      </c>
      <c r="M15" s="78"/>
      <c r="N15" s="67" t="s">
        <v>87</v>
      </c>
      <c r="O15" s="78"/>
    </row>
    <row r="16" spans="1:15" s="8" customFormat="1" ht="55.2">
      <c r="A16" s="79">
        <v>8</v>
      </c>
      <c r="B16" s="146" t="s">
        <v>183</v>
      </c>
      <c r="C16" s="143" t="s">
        <v>185</v>
      </c>
      <c r="D16" s="78" t="s">
        <v>46</v>
      </c>
      <c r="E16" s="78"/>
      <c r="F16" s="147" t="s">
        <v>102</v>
      </c>
      <c r="G16" s="78"/>
      <c r="H16" s="78"/>
      <c r="I16" s="132" t="s">
        <v>103</v>
      </c>
      <c r="J16" s="67" t="s">
        <v>3</v>
      </c>
      <c r="K16" s="79" t="s">
        <v>75</v>
      </c>
      <c r="L16" s="140" t="s">
        <v>114</v>
      </c>
      <c r="M16" s="78"/>
      <c r="N16" s="67" t="s">
        <v>87</v>
      </c>
      <c r="O16" s="78"/>
    </row>
    <row r="17" spans="1:15" s="8" customFormat="1" ht="27.6">
      <c r="A17" s="79">
        <v>9</v>
      </c>
      <c r="B17" s="139" t="s">
        <v>184</v>
      </c>
      <c r="C17" s="66">
        <v>31581</v>
      </c>
      <c r="D17" s="78" t="s">
        <v>46</v>
      </c>
      <c r="E17" s="78"/>
      <c r="F17" s="78"/>
      <c r="G17" s="78"/>
      <c r="H17" s="78"/>
      <c r="I17" s="78"/>
      <c r="J17" s="78"/>
      <c r="K17" s="79"/>
      <c r="L17" s="132" t="s">
        <v>186</v>
      </c>
      <c r="M17" s="78"/>
      <c r="N17" s="67" t="s">
        <v>87</v>
      </c>
      <c r="O17" s="78"/>
    </row>
    <row r="18" spans="1:15" s="8" customFormat="1" ht="55.2">
      <c r="A18" s="79">
        <v>10</v>
      </c>
      <c r="B18" s="139" t="s">
        <v>196</v>
      </c>
      <c r="C18" s="66">
        <v>34009</v>
      </c>
      <c r="D18" s="78" t="s">
        <v>46</v>
      </c>
      <c r="E18" s="143" t="s">
        <v>69</v>
      </c>
      <c r="F18" s="78" t="s">
        <v>46</v>
      </c>
      <c r="G18" s="78"/>
      <c r="H18" s="132"/>
      <c r="I18" s="132" t="s">
        <v>103</v>
      </c>
      <c r="J18" s="132" t="s">
        <v>86</v>
      </c>
      <c r="K18" s="79" t="s">
        <v>75</v>
      </c>
      <c r="L18" s="140" t="s">
        <v>114</v>
      </c>
      <c r="M18" s="78"/>
      <c r="N18" s="67" t="s">
        <v>87</v>
      </c>
      <c r="O18" s="78"/>
    </row>
    <row r="19" spans="1:15" s="8" customFormat="1" ht="14.4">
      <c r="A19" s="127" t="s">
        <v>227</v>
      </c>
      <c r="B19" s="144" t="s">
        <v>42</v>
      </c>
      <c r="C19" s="78"/>
      <c r="D19" s="78"/>
      <c r="E19" s="78"/>
      <c r="F19" s="78"/>
      <c r="G19" s="78"/>
      <c r="H19" s="78"/>
      <c r="I19" s="78"/>
      <c r="J19" s="78"/>
      <c r="K19" s="79"/>
      <c r="L19" s="78"/>
      <c r="M19" s="78"/>
      <c r="N19" s="78"/>
      <c r="O19" s="78"/>
    </row>
    <row r="20" spans="1:15" s="8" customFormat="1" ht="69">
      <c r="A20" s="79">
        <v>11</v>
      </c>
      <c r="B20" s="145" t="s">
        <v>188</v>
      </c>
      <c r="C20" s="66">
        <v>35530</v>
      </c>
      <c r="D20" s="78" t="s">
        <v>45</v>
      </c>
      <c r="E20" s="143" t="s">
        <v>72</v>
      </c>
      <c r="F20" s="147" t="s">
        <v>191</v>
      </c>
      <c r="G20" s="78"/>
      <c r="H20" s="132"/>
      <c r="I20" s="132" t="s">
        <v>190</v>
      </c>
      <c r="J20" s="132" t="s">
        <v>86</v>
      </c>
      <c r="K20" s="79" t="s">
        <v>61</v>
      </c>
      <c r="L20" s="140" t="s">
        <v>125</v>
      </c>
      <c r="M20" s="78"/>
      <c r="N20" s="67" t="s">
        <v>87</v>
      </c>
      <c r="O20" s="78"/>
    </row>
    <row r="21" spans="1:15" s="8" customFormat="1" ht="55.2">
      <c r="A21" s="79">
        <v>12</v>
      </c>
      <c r="B21" s="146" t="s">
        <v>189</v>
      </c>
      <c r="C21" s="66">
        <v>33184</v>
      </c>
      <c r="D21" s="78" t="s">
        <v>46</v>
      </c>
      <c r="E21" s="78"/>
      <c r="F21" s="147" t="s">
        <v>191</v>
      </c>
      <c r="G21" s="78"/>
      <c r="H21" s="132"/>
      <c r="I21" s="132" t="s">
        <v>103</v>
      </c>
      <c r="J21" s="132" t="s">
        <v>86</v>
      </c>
      <c r="K21" s="79" t="s">
        <v>61</v>
      </c>
      <c r="L21" s="140" t="s">
        <v>125</v>
      </c>
      <c r="M21" s="125" t="s">
        <v>193</v>
      </c>
      <c r="N21" s="67" t="s">
        <v>87</v>
      </c>
      <c r="O21" s="78"/>
    </row>
    <row r="22" spans="1:15" s="8" customFormat="1" ht="13.8">
      <c r="A22" s="77"/>
      <c r="K22" s="77"/>
    </row>
    <row r="23" spans="1:15" s="8" customFormat="1" ht="13.8">
      <c r="A23" s="77"/>
      <c r="K23" s="77"/>
    </row>
    <row r="24" spans="1:15" s="8" customFormat="1" ht="13.8">
      <c r="A24" s="77"/>
      <c r="K24" s="77"/>
    </row>
    <row r="25" spans="1:15" s="8" customFormat="1" ht="13.8">
      <c r="A25" s="77"/>
      <c r="K25" s="77"/>
    </row>
    <row r="26" spans="1:15" s="8" customFormat="1" ht="13.8">
      <c r="A26" s="77"/>
      <c r="K26" s="77"/>
    </row>
    <row r="27" spans="1:15" s="8" customFormat="1" ht="13.8">
      <c r="A27" s="77"/>
      <c r="K27" s="77"/>
    </row>
    <row r="28" spans="1:15" s="8" customFormat="1" ht="13.8">
      <c r="A28" s="77"/>
      <c r="K28" s="77"/>
    </row>
    <row r="29" spans="1:15" s="8" customFormat="1" ht="13.8">
      <c r="A29" s="77"/>
      <c r="K29" s="77"/>
    </row>
    <row r="30" spans="1:15" s="8" customFormat="1" ht="13.8">
      <c r="A30" s="77"/>
      <c r="K30" s="77"/>
    </row>
    <row r="31" spans="1:15" s="8" customFormat="1" ht="13.8">
      <c r="A31" s="77"/>
      <c r="K31" s="77"/>
    </row>
    <row r="32" spans="1:15" s="8" customFormat="1" ht="13.8">
      <c r="A32" s="77"/>
      <c r="K32" s="77"/>
    </row>
    <row r="33" spans="1:11" s="8" customFormat="1" ht="13.8">
      <c r="A33" s="77"/>
      <c r="K33" s="77"/>
    </row>
    <row r="34" spans="1:11" s="8" customFormat="1" ht="13.8">
      <c r="A34" s="77"/>
      <c r="K34" s="77"/>
    </row>
  </sheetData>
  <mergeCells count="12">
    <mergeCell ref="M4:M5"/>
    <mergeCell ref="N4:N5"/>
    <mergeCell ref="O4:O5"/>
    <mergeCell ref="A1:O1"/>
    <mergeCell ref="A2:O2"/>
    <mergeCell ref="A4:A5"/>
    <mergeCell ref="B4:B5"/>
    <mergeCell ref="C4:C5"/>
    <mergeCell ref="D4:D5"/>
    <mergeCell ref="E4:E5"/>
    <mergeCell ref="F4:J4"/>
    <mergeCell ref="K4:L4"/>
  </mergeCells>
  <pageMargins left="0.24" right="0.13" top="0.75" bottom="0.75" header="0.3" footer="0.3"/>
  <pageSetup scale="7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PL1-IH-Thuc trang BC</vt:lpstr>
      <vt:lpstr>PL 2-DS vien chuc</vt:lpstr>
      <vt:lpstr>PL 3- DS HDLD</vt:lpstr>
      <vt:lpstr>'PL1-IH-Thuc trang BC'!Print_Titles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DELL</cp:lastModifiedBy>
  <cp:lastPrinted>2025-06-09T03:08:12Z</cp:lastPrinted>
  <dcterms:created xsi:type="dcterms:W3CDTF">2015-06-05T18:17:20Z</dcterms:created>
  <dcterms:modified xsi:type="dcterms:W3CDTF">2025-06-09T03:08:15Z</dcterms:modified>
</cp:coreProperties>
</file>